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375" yWindow="60" windowWidth="11595" windowHeight="10110" activeTab="3"/>
  </bookViews>
  <sheets>
    <sheet name="สรุป คก.Top5" sheetId="12" r:id="rId1"/>
    <sheet name="สรุป คก.อื่นๆ" sheetId="13" r:id="rId2"/>
    <sheet name="สรุปงบหน้า(13กพ56)" sheetId="9" r:id="rId3"/>
    <sheet name="โครงการ-เหนือบน 2(14มีค56)" sheetId="10" r:id="rId4"/>
  </sheets>
  <definedNames>
    <definedName name="_xlnm._FilterDatabase" localSheetId="3" hidden="1">'โครงการ-เหนือบน 2(14มีค56)'!$A$6:$J$6</definedName>
    <definedName name="_xlnm.Print_Area" localSheetId="3">'โครงการ-เหนือบน 2(14มีค56)'!$A$1:$J$42</definedName>
    <definedName name="_xlnm.Print_Area" localSheetId="0">'สรุป คก.Top5'!$1:$11</definedName>
    <definedName name="_xlnm.Print_Area" localSheetId="1">'สรุป คก.อื่นๆ'!$1:$11</definedName>
    <definedName name="_xlnm.Print_Area" localSheetId="2">'สรุปงบหน้า(13กพ56)'!$A$1:$J$13</definedName>
    <definedName name="_xlnm.Print_Titles" localSheetId="3">'โครงการ-เหนือบน 2(14มีค56)'!$4:$4</definedName>
  </definedNames>
  <calcPr calcId="125725"/>
</workbook>
</file>

<file path=xl/calcChain.xml><?xml version="1.0" encoding="utf-8"?>
<calcChain xmlns="http://schemas.openxmlformats.org/spreadsheetml/2006/main">
  <c r="J7" i="13"/>
  <c r="I7"/>
  <c r="H7"/>
  <c r="G7"/>
  <c r="F7"/>
  <c r="E7"/>
  <c r="D7"/>
  <c r="C7"/>
  <c r="J6"/>
  <c r="I6"/>
  <c r="H6"/>
  <c r="G6"/>
  <c r="F6"/>
  <c r="E6"/>
  <c r="D6"/>
  <c r="C6"/>
  <c r="J5"/>
  <c r="I5"/>
  <c r="H5"/>
  <c r="G5"/>
  <c r="F5"/>
  <c r="E5"/>
  <c r="D5"/>
  <c r="C5"/>
  <c r="J8"/>
  <c r="I8"/>
  <c r="H8"/>
  <c r="G8"/>
  <c r="F8"/>
  <c r="E8"/>
  <c r="D8"/>
  <c r="C8"/>
  <c r="J7" i="12"/>
  <c r="I7"/>
  <c r="H7"/>
  <c r="G7"/>
  <c r="F7"/>
  <c r="E7"/>
  <c r="D7"/>
  <c r="C7"/>
  <c r="J6"/>
  <c r="I6"/>
  <c r="H6"/>
  <c r="G6"/>
  <c r="F6"/>
  <c r="E6"/>
  <c r="D6"/>
  <c r="C6"/>
  <c r="J5"/>
  <c r="J9" s="1"/>
  <c r="I5"/>
  <c r="I9" s="1"/>
  <c r="F5"/>
  <c r="E5"/>
  <c r="E9" s="1"/>
  <c r="D5"/>
  <c r="D9" s="1"/>
  <c r="C5"/>
  <c r="C9" l="1"/>
  <c r="F9"/>
  <c r="J8" i="9"/>
  <c r="I8"/>
  <c r="H8"/>
  <c r="G8"/>
  <c r="F8"/>
  <c r="E8"/>
  <c r="D8"/>
  <c r="C8"/>
  <c r="J7"/>
  <c r="I7"/>
  <c r="H7"/>
  <c r="G7"/>
  <c r="F7"/>
  <c r="E7"/>
  <c r="D7"/>
  <c r="C7"/>
  <c r="J6"/>
  <c r="I6"/>
  <c r="H6"/>
  <c r="G6"/>
  <c r="F6"/>
  <c r="E6"/>
  <c r="D6"/>
  <c r="C6"/>
  <c r="J5"/>
  <c r="F5"/>
  <c r="D5"/>
  <c r="D9" s="1"/>
  <c r="D11" s="1"/>
  <c r="I5"/>
  <c r="E5"/>
  <c r="I9" i="13"/>
  <c r="E9"/>
  <c r="G9"/>
  <c r="J9"/>
  <c r="H9"/>
  <c r="F9"/>
  <c r="C9"/>
  <c r="E42" i="10"/>
  <c r="D42"/>
  <c r="F7"/>
  <c r="F42" s="1"/>
  <c r="C5" i="9"/>
  <c r="C9" s="1"/>
  <c r="C11" s="1"/>
  <c r="G42" i="10"/>
  <c r="H5" i="9" l="1"/>
  <c r="H5" i="12"/>
  <c r="H9" s="1"/>
  <c r="G5"/>
  <c r="G9" s="1"/>
  <c r="E9" i="9"/>
  <c r="E11" s="1"/>
  <c r="F9"/>
  <c r="F11" s="1"/>
  <c r="H9"/>
  <c r="H11" s="1"/>
  <c r="I9"/>
  <c r="I11" s="1"/>
  <c r="J9"/>
  <c r="J11" s="1"/>
  <c r="G5"/>
  <c r="G9" s="1"/>
  <c r="G11" s="1"/>
  <c r="D9" i="13"/>
</calcChain>
</file>

<file path=xl/sharedStrings.xml><?xml version="1.0" encoding="utf-8"?>
<sst xmlns="http://schemas.openxmlformats.org/spreadsheetml/2006/main" count="182" uniqueCount="128">
  <si>
    <t xml:space="preserve">5.โครงการเครือข่ายเพื่อเสริมสร้างความเข้มแข็งให้เกษตรกร และองค์กรเกษตรกร เพื่อเตรียมความพร้อมสู่ประชาคมอาเซียน (AC)
(สำนักงานสหกรณ์จังหวัดพะเยา เชียงราย แพร่ น่าน)
</t>
  </si>
  <si>
    <r>
      <rPr>
        <b/>
        <u/>
        <sz val="12"/>
        <rFont val="Tahoma"/>
        <family val="2"/>
      </rPr>
      <t xml:space="preserve">กิจกรรม
</t>
    </r>
    <r>
      <rPr>
        <sz val="12"/>
        <rFont val="Tahoma"/>
        <family val="2"/>
      </rPr>
      <t>จ้างเหมาที่ปรึกษาเพื่อดำเนินการพัฒนาผลิตภัณฑ์หัตถอุตสาหกรรมในเชิงสร้างสรรค์  ให้มีความหลากหลายและมีอัตลักษณ์ของกลุ่มจังหวัดภาคเหนือตอนบน 2  (เชียงราย พะเยา  แพร่  น่าน)  จำนวน  5,000,000  บาท</t>
    </r>
    <r>
      <rPr>
        <b/>
        <u/>
        <sz val="12"/>
        <rFont val="Tahoma"/>
        <family val="2"/>
      </rPr>
      <t xml:space="preserve">
ความเห็น</t>
    </r>
    <r>
      <rPr>
        <sz val="12"/>
        <rFont val="Tahoma"/>
        <family val="2"/>
      </rPr>
      <t xml:space="preserve">                                                      
• ไม่สนับสนุน เนื่องจากเป็นโครงการที่ยังไม่มีความพร้อมและความชัดเจนในเรื่องของผลิตภัณฑ์หัตถอุตสาหกรรมเชิงสร้างสรรค์ที่จะดำเนินการ
</t>
    </r>
  </si>
  <si>
    <t>การพัฒนาการค้าการลงทุนและโลจิสติกส์ เชื่อมอนุภูมิภาคลุ่มน้ำโขงและเตรียมพร้อมรับความร่วมมือประชาคมอาเซียน</t>
  </si>
  <si>
    <t>รวม</t>
  </si>
  <si>
    <t>พัฒนาและสนับสนุนการยกระดับการพัฒนาสังคม การท่องเที่ยวเชิงอนุรักษ์ วัฒนธรรมและสุขภาพ เพื่อเป็นฐานการพัฒนาชุมชนอย่างยั่งยืน</t>
  </si>
  <si>
    <t>ลำดับ</t>
  </si>
  <si>
    <t>ที่</t>
  </si>
  <si>
    <t>เลขที่</t>
  </si>
  <si>
    <t>ยุทธศาสตร์</t>
  </si>
  <si>
    <t>จำนวน</t>
  </si>
  <si>
    <t>บาท</t>
  </si>
  <si>
    <t xml:space="preserve"> </t>
  </si>
  <si>
    <t>รวมงบประมาณทั้งสิ้น</t>
  </si>
  <si>
    <t xml:space="preserve">ยุทธศาสตร์ </t>
  </si>
  <si>
    <t>เห็นควรสนับสนุนงบประมาณ (บาท)</t>
  </si>
  <si>
    <t>ปรับลดงบประมาณ (บาท)</t>
  </si>
  <si>
    <t>กิจกรรม/ความเห็น</t>
  </si>
  <si>
    <t xml:space="preserve">ลำดับความสำคัญ </t>
  </si>
  <si>
    <t>ไม่ควรสนับสนุนงบประมาณ
(บาท)</t>
  </si>
  <si>
    <t>วงเงิน ปี 2557 
(บาท)</t>
  </si>
  <si>
    <t>ภาคเหนือ</t>
  </si>
  <si>
    <t>ค่าใช้จ่ายในการบริหารงานกลุ่มจังหวัดแบบบูรณาการ</t>
  </si>
  <si>
    <t>กลุ่มจังหวัดภาคเหนือตอนบน 2</t>
  </si>
  <si>
    <t>การสร้างความเข้มแข็งและเพิ่มประสิทธิภาพการผลิตภาคเกษตรและอุตสาหกรรมการเกษตรเพื่อเพิ่มมูลค่าสินค้าเกษตรที่มีศักยภาพ</t>
  </si>
  <si>
    <t>2.การสร้างความเข้มแข็งและเพิ่มประสิทธิภาพการผลิตภาคเกษตรและอุตสาหกรรมการเกษตรเพื่อเพิ่มมูลค่าสินค้าเกษตรที่มีศักยภาพ</t>
  </si>
  <si>
    <t>3.พัฒนาและสนับสนุนการยกระดับการพัฒนาสังคม การท่องเที่ยวเชิงอนุรักษ์ วัฒนธรรมและสุขภาพ เพื่อเป็นฐานการพัฒนาชุมชนอย่างยั่งยืน</t>
  </si>
  <si>
    <t xml:space="preserve">1.การพัฒนาการค้าการลงทุนและโลจิสติกส์ เชื่อมอนุภูมิภาคลุ่มน้ำโขงและเตรียมพร้อมรับความร่วมมือประชาคมอาเซียน
</t>
  </si>
  <si>
    <r>
      <rPr>
        <b/>
        <u/>
        <sz val="12"/>
        <rFont val="Tahoma"/>
        <family val="2"/>
      </rPr>
      <t xml:space="preserve">กิจกรรม
</t>
    </r>
    <r>
      <rPr>
        <sz val="12"/>
        <rFont val="Tahoma"/>
        <family val="2"/>
      </rPr>
      <t xml:space="preserve">1.อาคารสำหรับเป็นศูนย์กลางในการรับรองกลุ่มเป้าหมายและบริหารจัดการศูนย์ประชุมและแสดงสินค้านานาชาติกลุ่มประเทศ GMS  2.ลานเอนกประสงค์กลางแจ้งสำหรับจัดแสดงสินค้าและศิลปวัฒนธรรม 3.ถนน,ลานจอดรถยนต์และระบบไฟฟ้าบริเวณ
</t>
    </r>
    <r>
      <rPr>
        <b/>
        <u/>
        <sz val="12"/>
        <rFont val="Tahoma"/>
        <family val="2"/>
      </rPr>
      <t xml:space="preserve">ความเห็น
</t>
    </r>
    <r>
      <rPr>
        <sz val="12"/>
        <rFont val="Tahoma"/>
        <family val="2"/>
      </rPr>
      <t>• เห็นควรสนับสนุน เนื่องจากเป็นกิจกรรมที่ต่อยอดโครงการเดิมเพื่อให้สามารถดำเนินการได้อย่างเต็มประสิทธิภาพ</t>
    </r>
  </si>
  <si>
    <r>
      <rPr>
        <b/>
        <u/>
        <sz val="12"/>
        <rFont val="Tahoma"/>
        <family val="2"/>
      </rPr>
      <t xml:space="preserve">กิจกรรม
</t>
    </r>
    <r>
      <rPr>
        <sz val="12"/>
        <rFont val="Tahoma"/>
        <family val="2"/>
      </rPr>
      <t>1. ประสานงานจังหวัด 4 จังหวัด เพื่อจัดประชุมชี้แจงเครือข่ายศูนย์เรียนรู้ตามแนวเศรษฐกิจพอเพียง
2. ดำเนินการจัดตั้งศูนย์ศึกษาเชื่อมโยงเครือข่ายตามแนวปรัชญาเศรษฐกิจพอเพียงในนิคมสหกรณ์เชียงคำ
3. ประชาสัมพันธ์เชิญชวน/คัดเลือกเกษตรกรเพื่อเข้ารับการฝึกอบรมถ่ายทอดเทคโนโลยี และสร้างวิทยากรกระบวนการเพื่อนำความรู้ไปถ่ายทอดยังชุมชนที่ตนอยู่อาศัย</t>
    </r>
    <r>
      <rPr>
        <b/>
        <u/>
        <sz val="12"/>
        <rFont val="Tahoma"/>
        <family val="2"/>
      </rPr>
      <t xml:space="preserve">
ความเห็น</t>
    </r>
    <r>
      <rPr>
        <sz val="12"/>
        <rFont val="Tahoma"/>
        <family val="2"/>
      </rPr>
      <t xml:space="preserve">                                                     
• ไม่สนับสนุน เนื่องจากกิจกรรมหลักเป็นการอบรม และไม่สอดคล้องกับเงื่อนไขการสนับสนุนโครงการอีกทั้งยังเป็นการดำเนินการในพื้นที่ของสหกรณ์การเกษตร
</t>
    </r>
  </si>
  <si>
    <r>
      <rPr>
        <b/>
        <u/>
        <sz val="12"/>
        <rFont val="Tahoma"/>
        <family val="2"/>
      </rPr>
      <t xml:space="preserve">กิจกรรม
</t>
    </r>
    <r>
      <rPr>
        <sz val="12"/>
        <rFont val="Tahoma"/>
        <family val="2"/>
      </rPr>
      <t xml:space="preserve">1.จัดทำสื่อเผยแพร่ประชาสัมพันธ์กลุ่มจังหวัดภาคเหนือตอนบน 2 
2.จัด Road Show จำนวน 2  ครั้ง และเข้าร่วมงานส่งเสริมการขาย  จำนวน  1  ครั้ง
</t>
    </r>
    <r>
      <rPr>
        <b/>
        <u/>
        <sz val="12"/>
        <rFont val="Tahoma"/>
        <family val="2"/>
      </rPr>
      <t>ความเห็น</t>
    </r>
    <r>
      <rPr>
        <sz val="12"/>
        <rFont val="Tahoma"/>
        <family val="2"/>
      </rPr>
      <t xml:space="preserve"> 
• ไม่สนับสนุน เนื่องจากกิจกรรมของโครงการเป็นการประชาสัมพันธ์ โดยไม่ได้แสดงรายละเอียดของกิจกรรม พื้นที่ และเป้าหมายชัดเจน 
</t>
    </r>
  </si>
  <si>
    <r>
      <rPr>
        <b/>
        <u/>
        <sz val="12"/>
        <rFont val="Tahoma"/>
        <family val="2"/>
      </rPr>
      <t xml:space="preserve">กิจกรรม
</t>
    </r>
    <r>
      <rPr>
        <sz val="12"/>
        <rFont val="Tahoma"/>
        <family val="2"/>
      </rPr>
      <t xml:space="preserve">1.การจัดกิจกรรมพัฒนาแหล่งเรียนรู้ด้านประวัติศาสตร์ 6 เวียงโดยการจ้างเหมาจัดกิจกรรม
2.การจ้างจัดทำสื่อเผยแพร่ประชาสัมพันธ์
3.การเสวนาวิชาการ เรื่อง “ร่องรอยตำนานเวียงเมืองโบราณ 6 เวียง” 
4.เดินตามเส้นทางแหล่งท่องเที่ยวประวัติศาสตร์ 6 เวียงกาหลงและการอบรมมัคคุเทศก์ท้องถิ่นนำเที่ยวสำหรับเด็กและเยาวชน
5.การสาธิต/ถ่ายทอดวิถีชีวิตเครื่องหัตถกรรม และผลิตภัณฑ์ภูมิปัญญา 
6.เวทีการแสดงศิลปวัฒนธรรมท้องถิ่น
7.การรวบรวมจัดทำเอกสารชุดองค์ความรู้ 6 เวียง </t>
    </r>
    <r>
      <rPr>
        <b/>
        <u/>
        <sz val="12"/>
        <rFont val="Tahoma"/>
        <family val="2"/>
      </rPr>
      <t xml:space="preserve">
ความเห็น</t>
    </r>
    <r>
      <rPr>
        <sz val="12"/>
        <rFont val="Tahoma"/>
        <family val="2"/>
      </rPr>
      <t xml:space="preserve">
• เห็นควรสนับสนุน เนื่องจากเป็นการพัฒนาเลือกใหม่ในการท่องเที่ยวในพื้นที่ และสอดคล้องกับ positioning ของกลุ่มจังหวัด</t>
    </r>
  </si>
  <si>
    <r>
      <rPr>
        <b/>
        <u/>
        <sz val="12"/>
        <rFont val="Tahoma"/>
        <family val="2"/>
      </rPr>
      <t>กิจกรรม</t>
    </r>
    <r>
      <rPr>
        <sz val="12"/>
        <rFont val="Tahoma"/>
        <family val="2"/>
      </rPr>
      <t xml:space="preserve">
จัดฝึกอบรมเกษตรกรผู้เลี้ยงโคเนื้อจังหวัดละไม่ต่ากว่า  200  ราย;พัฒนาปรับปรุงแปลงหญ้าพืชอาหารสัตว์ของกลุ่มจังหวัดภาคเหนือตอนบน 2 ไม่น้อยกว่า  1,200  ไร่;กิจกรรมถนอมรักษาอาหารสัตว์/สำรองเสบียงอาหารสัตว์  โดยเครื่องอัดฟาง/หญ้าแห้ง;กิจกรรมฟาร์มสาธิตการผลิตอาหารหมักสำหรับโคขุน 15 แห่ง;จัดฝึกอบรมเจ้าหน้าที่ผสมเทียมของแต่ละกลุ่มจังหวัดเพื่อปฏิบัติงานร่วมโครงการ หน่วยละ 1 คน ไม่น้อยกว่า 15 คน;จัดหาเครื่องมือและอุปกรณ์ผสมเทียมในการดำเนินงานให้แต่ละจังหวัด;กิจกรรมควบคุมป้องกันโรคโคเนื้อ;สนับสนุนน้ำเชื้อโคสายพันธุ์ดีจากกรมปศุสัตว์และน้ำเชื้อพ่อพันธุ์โคขุนอย่างต่อเนื่อง;กิจกรรมการสร้างศูนย์แปรรูปโคเนื้อครบวงจร ในจังหวัดพะเยา;กิจกรรมจัดตั้งศูนย์ข้อมูลสารสนเทศโคเนื้อคุณภาพดี ในจังหวัดพะเยา เชียงราย แพร่;จัดกิจกรรมส่งเสริมการตลาด โดยบูรณาการร่วมกับสินค้าเกษตรของกลุ่มจังหวัดภาคเหนือตอนบน 2 ได้แก่ ข้าว ลำไย
</t>
    </r>
    <r>
      <rPr>
        <b/>
        <u/>
        <sz val="12"/>
        <rFont val="Tahoma"/>
        <family val="2"/>
      </rPr>
      <t xml:space="preserve">ความเห็น </t>
    </r>
    <r>
      <rPr>
        <sz val="12"/>
        <rFont val="Tahoma"/>
        <family val="2"/>
      </rPr>
      <t xml:space="preserve">                                                     
• เห็นควรสนับสนุน เนื่องจากจะช่วยสนับสนุนการเพิ่มรายได้ของประชาชนในพื้นที่ และสอดคล้องกับ positioning ของกลุ่มจังหวัด
</t>
    </r>
  </si>
  <si>
    <t>1*</t>
  </si>
  <si>
    <t>2*</t>
  </si>
  <si>
    <t>3*</t>
  </si>
  <si>
    <t>10*</t>
  </si>
  <si>
    <t>11*</t>
  </si>
  <si>
    <t>12*</t>
  </si>
  <si>
    <t>9*</t>
  </si>
  <si>
    <t>4*</t>
  </si>
  <si>
    <t>7*</t>
  </si>
  <si>
    <t>5*</t>
  </si>
  <si>
    <t>6*</t>
  </si>
  <si>
    <t>8*</t>
  </si>
  <si>
    <t>ตำแหน่งจุดยืนของจังหวัด/โครงการ</t>
  </si>
  <si>
    <t>p1-1</t>
  </si>
  <si>
    <t>p1-2</t>
  </si>
  <si>
    <t>p1-3</t>
  </si>
  <si>
    <t>p3-1</t>
  </si>
  <si>
    <t>p3-2</t>
  </si>
  <si>
    <t>p3-3</t>
  </si>
  <si>
    <t>p3-4</t>
  </si>
  <si>
    <t>p3-5</t>
  </si>
  <si>
    <t>p2-1</t>
  </si>
  <si>
    <t>p2-2</t>
  </si>
  <si>
    <t>p2-3</t>
  </si>
  <si>
    <t>p2-4</t>
  </si>
  <si>
    <t>อื่น20</t>
  </si>
  <si>
    <t>อื่น21</t>
  </si>
  <si>
    <t>อื่น22</t>
  </si>
  <si>
    <r>
      <rPr>
        <b/>
        <u/>
        <sz val="12"/>
        <rFont val="Tahoma"/>
        <family val="2"/>
      </rPr>
      <t xml:space="preserve">กิจกรรม
</t>
    </r>
    <r>
      <rPr>
        <sz val="12"/>
        <rFont val="Tahoma"/>
        <family val="2"/>
      </rPr>
      <t>1.การจัดงานแสดงและจำหน่ายสินค้าภายในประเทศ
1) การประชาสัมพันธ์งาน/พิธีเปิดงาน/การแสดงตลอดงาน/เลี้ยงรับรอง ประสานงานเชิญชวนประเทศเพื่อนบ้าน งบประมาณ 6,400,000 บาท 2) จัดงานแสดงสินค้าและจำหน่ายสินค้า (รวมค่าเช่าพื้นที่ ค่าน้ำค่าไฟ ค่าเก็บขยะและสาธารณูปโภคและอื่น ๆ,สร้างอาคารปรับอากาศ (Hall) พร้อมคูหามาตรฐาน (Booth) ขนาด 3x3 ม. จำหน่ายสินค้าพร้อมตกแต่งอย่างน้อย 400 คูหาและอื่นๆ)  งบประมาณ 10,000,000 บาท 3) จัดการประชุมทางวิชาการ Forum (เชิญผู้ประกอบการ/ราชการกลุ่มจังหวัดและประเทศเพื่อนบ้านด้วย) งบประมาณ 3,000,000 บาท 4) การเจรจาการค้า และจัดการจับคู่ธุรกิจ Business Matching (ผู้ประกอบการจากประเทศไทยและประเทศอื่น ๆ) งบประมาณ 500,000  บาท
2.การส่งเสริมด้านการตลาด และการประชาสัมพันธ์สินค้าเกษตรของกลุ่มจังหวัดภาคเหนือตอนบน 2 ประกอบด้วย ข้าว ลำไย และโคเนื้อ(5,000,000 บาท)</t>
    </r>
    <r>
      <rPr>
        <b/>
        <u/>
        <sz val="12"/>
        <rFont val="Tahoma"/>
        <family val="2"/>
      </rPr>
      <t xml:space="preserve">
ความเห็น 
</t>
    </r>
    <r>
      <rPr>
        <sz val="12"/>
        <rFont val="Tahoma"/>
        <family val="2"/>
      </rPr>
      <t xml:space="preserve">• เห็นควรสนับสนุน เนื่องจากสอดคล้องกับนโยบายรัฐบาลและสามารถสนับสนุนตำแหน่งการพัฒนาของกลุ่มจังหวัด โดยปรับลดงบประมาณบูธแสดงสินค้าลง 6.5 ลบ.เหลือ 3.5 ล้านบาท
</t>
    </r>
  </si>
  <si>
    <r>
      <rPr>
        <b/>
        <u/>
        <sz val="12"/>
        <rFont val="Tahoma"/>
        <family val="2"/>
      </rPr>
      <t xml:space="preserve">กิจกรรม
</t>
    </r>
    <r>
      <rPr>
        <sz val="12"/>
        <rFont val="Tahoma"/>
        <family val="2"/>
      </rPr>
      <t xml:space="preserve">1)สัมมนาให้ความรู้แก่ผู้ประกอบการในกลุ่มจังหวัดภาคเหนือตอนบน 2 ที่มีศักยภาพน้อย ซึ่งจะได้รับผลกระทบ ต่อการเปิดเสรีทางการค้า จำนวนไม่น้อยกว่า 200 ราย
2)การอบรมบ่มเพาะผู้ประกอบการ SMEs ในกลุ่มจังหวัดภาคเหนือตอนบน 2 จำนวนไม่น้อยกว่า 200 ราย
3)การอบรมเชิงปฏิบัติการด้านการพัฒนาบุคลิกภาพ
4)การส่งเสริมช่องทางการตลาด (ทดรองตลาด)
5)บริหารจัดการโครงการและการติดตามและประเมินผลโครงการ </t>
    </r>
    <r>
      <rPr>
        <b/>
        <u/>
        <sz val="12"/>
        <rFont val="Tahoma"/>
        <family val="2"/>
      </rPr>
      <t xml:space="preserve">
ความเห็น</t>
    </r>
    <r>
      <rPr>
        <sz val="12"/>
        <rFont val="Tahoma"/>
        <family val="2"/>
      </rPr>
      <t xml:space="preserve"> 
• เห็นควรสนับสนุน เพื่อเตรียมความพร้อมผู้ประกอบการ และสินค้าต้นแบบ (Creative Product) ที่ได้รับการคัดสรรสู่ประชาคมอาเซียน ตามนดยบายรัฐบาลและยุทธศาสตร์ของกลุ่มจังหวัด</t>
    </r>
  </si>
  <si>
    <r>
      <rPr>
        <b/>
        <u/>
        <sz val="12"/>
        <rFont val="Tahoma"/>
        <family val="2"/>
      </rPr>
      <t xml:space="preserve">กิจกรรม
</t>
    </r>
    <r>
      <rPr>
        <sz val="12"/>
        <rFont val="Tahoma"/>
        <family val="2"/>
      </rPr>
      <t>(1) กิจกรรมการจัดประชุมและจัด Road Show ในต่างประเทศ  โดยคณะผู้แทนการค้า สำรวจเส้นทาง ประชุมเจรจาการค้าและจับคู่ธุรกิจ เพื่อส่งเสริม/สร้าง/ขยายโอกาส เชื่อมโยงตลาดการค้า จำนวน  2  ครั้ง (6,000,000 บาท) (ประชุม ศึกษาดูงาน และRoad Show ต่างประเทศ จำนวน 2 ครั้ง ( สปป.ลาว และพม่า)  และประชุม ศึกษาดูงาน และRoad Show ในประเทศ  จำนวน  2  ครั้ง ( ภาคกลางและภาคใต้) 
(2)การส่งเสริมให้มีการกระจายสินค้า (กระจายสินค้าในประเทศ จำนวน 1 ครั้ง (ภาคใต้) และกระจายสินค้าในต่างประเทศ จำนวน  1 ครั้ง (พม่า)
(3) บริหารจัดการโครงการและการติดตามและประเมินผลโครงการ งบประมาณ 100,000  บาท</t>
    </r>
    <r>
      <rPr>
        <b/>
        <u/>
        <sz val="12"/>
        <rFont val="Tahoma"/>
        <family val="2"/>
      </rPr>
      <t xml:space="preserve">
ความเห็น
</t>
    </r>
    <r>
      <rPr>
        <sz val="12"/>
        <rFont val="Tahoma"/>
        <family val="2"/>
      </rPr>
      <t>• เห็นควรสนับสนุน เนื่องจากสอดคล้องกับนโยบายรัฐบาลและสามารถสนับสนุนตำแหน่งการพัฒนาของกลุ่มจังหวัดนำไปสู่การเจรจาการค้าการลงทุน และจะเป็นการเพิ่มช่องทางการกระจายสินค้า/ขยายตลาดใหม่ และกระตุ้นให้มีการพัฒนาความสัมพันธ์ในระดับภาครัฐและภาคเอกชน/ผู้ประกอบการของกลุ่มจังหวัด</t>
    </r>
  </si>
  <si>
    <r>
      <rPr>
        <b/>
        <u/>
        <sz val="12"/>
        <rFont val="Tahoma"/>
        <family val="2"/>
      </rPr>
      <t xml:space="preserve">กิจกรรม
</t>
    </r>
    <r>
      <rPr>
        <sz val="12"/>
        <rFont val="Tahoma"/>
        <family val="2"/>
      </rPr>
      <t>จ้างเหมาที่ปรึกษาเพื่อดำเนินการสำรวจและศึกษาข้อมูลและจัดทำระบบฐานข้อมูลด้านอุตสาหกรรม  การค้า  การลงทุนและโลจิสติกส์ ในกลุ่มจังหวัดภาคเหนือตอนบน 2 (เชียงราย พะเยา  แพร่  น่าน)  จำนวน  8,000,000  บาท</t>
    </r>
    <r>
      <rPr>
        <b/>
        <u/>
        <sz val="12"/>
        <rFont val="Tahoma"/>
        <family val="2"/>
      </rPr>
      <t xml:space="preserve">
ความเห็น</t>
    </r>
    <r>
      <rPr>
        <sz val="12"/>
        <rFont val="Tahoma"/>
        <family val="2"/>
      </rPr>
      <t xml:space="preserve"> 
• ไม่สนับสนุนเนื่องจากเป็นการจ้างเหมาที่ปรึกษา ซึ่งไม่เข้าหลักเกณฑ์การจัดสรรงบประมาณของ ก.น.จ.</t>
    </r>
  </si>
  <si>
    <r>
      <rPr>
        <b/>
        <u/>
        <sz val="12"/>
        <rFont val="Tahoma"/>
        <family val="2"/>
      </rPr>
      <t xml:space="preserve">กิจกรรม
</t>
    </r>
    <r>
      <rPr>
        <sz val="12"/>
        <rFont val="Tahoma"/>
        <family val="2"/>
      </rPr>
      <t>1) การออกแบบผลิตภัณฑ์และการประกวดผ้าพื้นเมือง
2) จัดงานแสดงสินค้าและจำหน่ายสินค้าในประเทศและกลุ่มประเทศ GMS
3) การแสดงแฟชั่นโชว์ผ้าทอไทยและกลุ่มประเทศ GMS</t>
    </r>
    <r>
      <rPr>
        <b/>
        <u/>
        <sz val="12"/>
        <rFont val="Tahoma"/>
        <family val="2"/>
      </rPr>
      <t xml:space="preserve">
ความเห็น</t>
    </r>
    <r>
      <rPr>
        <sz val="12"/>
        <rFont val="Tahoma"/>
        <family val="2"/>
      </rPr>
      <t xml:space="preserve">                                                                
• ไม่สนับสนุน เนื่องจากเป็นการจัดประกวดและออกแบบผลิตภัณฑ์ มีการแจกรางวัล มีการจัด Event ซึ่งไม่เข้าหลักเกณฑ์ในการจัดสรรงบประมาณของ กนจ.</t>
    </r>
  </si>
  <si>
    <r>
      <rPr>
        <b/>
        <u/>
        <sz val="12"/>
        <rFont val="Tahoma"/>
        <family val="2"/>
      </rPr>
      <t xml:space="preserve">กิจกรรม
</t>
    </r>
    <r>
      <rPr>
        <sz val="12"/>
        <rFont val="Tahoma"/>
        <family val="2"/>
      </rPr>
      <t>ก่อสร้างโรงงานอบลดความชื้นข้าว/ข้าวโพด ดำเนินการที่1.สหกรณ์การเกษตรเวียงป่าเป้า จำกัด อ.เวียงป่าเป้า จ.เชียงราย 2.สหกรณ์การเกษตรแม่ใจ จำกัด อ.แม่ใจ .พะเยา
ประกอบด้วย 1)เครื่องอบลดความชื้น(ข้าวโพด 120 ตัน ข้าว 80 ตัน) 8,000,000  บาท  2)ฐานรากเครื่องอบลดความชื้น ห้องเก็บควัน ห้องเก็บฝุ่น 2,000,000  บาท
3.สหกรณ์ทั้ง 2 แห่ง ยินยอมสมทบค่าใช้จ่ายในการก่อสร้างดังนี้1)ที่ดินก่อสร้างโรงงานแห่งละ 1 ไร่ ๆละ 500,000 บาท2)การขยายเขตไฟฟ้าโรงงานพร้อมหม้อแปลงแห่งละ 1,000,000 บาท  3)ระบบประปา  100,000 บาท</t>
    </r>
    <r>
      <rPr>
        <b/>
        <u/>
        <sz val="12"/>
        <rFont val="Tahoma"/>
        <family val="2"/>
      </rPr>
      <t xml:space="preserve">
ความเห็น</t>
    </r>
    <r>
      <rPr>
        <sz val="12"/>
        <rFont val="Tahoma"/>
        <family val="2"/>
      </rPr>
      <t xml:space="preserve">                                                   
• เห็นควรสนับสนุน เนื่องจากเป็นโครงการที่ช่วยเพิ่มมูลค่าสินค้าเกษตร และเพิ่มรายได้ให้กับเกษตรกรในระยะยาว สอดคล้องกับยุทธศาสตร์และ positioning ของกลุ่มจังหวัด</t>
    </r>
  </si>
  <si>
    <r>
      <rPr>
        <b/>
        <u/>
        <sz val="12"/>
        <rFont val="Tahoma"/>
        <family val="2"/>
      </rPr>
      <t xml:space="preserve">กิจกรรม
</t>
    </r>
    <r>
      <rPr>
        <sz val="12"/>
        <rFont val="Tahoma"/>
        <family val="2"/>
      </rPr>
      <t xml:space="preserve">1.กิจกรรมส่งเสริมกระบวนการด้านการผลิต(การปรับปรุงบำรุงดิน , การบริหารจัดการศัตรูพืช , การตรวจรับรองแปลง GAP) 
2.กิจกรรมส่งเสริมการแปรรูปและบรรจุภัณฑ์ (ส่งเสริมการสร้างตรา/สร้างความเข้มแข็งในตราสินค้าสัญลักษณ์ และบรรจุภัณฑ์/สนับสนุนการแปรสภาพข้าวพร้อมบรรจุถุง)
3.กิจกรรมส่งเสริมและพัฒนาด้านการตลาดและประชาสัมพันธ์(ส่งเสริมการจำหน่ายข้าวบรรจุถุง (จัดแสดงสินค้าในต่างจังหวัด)/ส่งเสริมด้านการตลาดและประชาสัมพันธ์)
4.กิจกรรมอำนวยการและบริหารจัดการ
</t>
    </r>
    <r>
      <rPr>
        <b/>
        <u/>
        <sz val="12"/>
        <rFont val="Tahoma"/>
        <family val="2"/>
      </rPr>
      <t>ความเห็น</t>
    </r>
    <r>
      <rPr>
        <b/>
        <sz val="12"/>
        <rFont val="Tahoma"/>
        <family val="2"/>
      </rPr>
      <t xml:space="preserve">                                                  
</t>
    </r>
    <r>
      <rPr>
        <sz val="12"/>
        <rFont val="Tahoma"/>
        <family val="2"/>
      </rPr>
      <t>• เห็นควรสนับสนุน สอดคล้อง positioning ของกลุ่มจังหวัด และดำเนินการทั้งระบบตั้งแต่การส่งเสริมการผลิต การแปรรูปบรรจุภัณฑ์ และส่งเสริมพันฒนาด้านการตลาดและประชาสัมพันธ์</t>
    </r>
  </si>
  <si>
    <r>
      <rPr>
        <b/>
        <u/>
        <sz val="12"/>
        <rFont val="Tahoma"/>
        <family val="2"/>
      </rPr>
      <t>กิจกรรม</t>
    </r>
    <r>
      <rPr>
        <sz val="12"/>
        <rFont val="Tahoma"/>
        <family val="2"/>
      </rPr>
      <t xml:space="preserve">
ชี้แจงโครงการแก่เจ้าหน้าที่ระดับจังหวัดและระดับอำเภอ เพื่อทำความเข้าใจในวิธีการดำเนินงาน/- คัดเลือกพื้นที่และเกษตรกรผู้เข้าร่วมโครงการโดยยึดพื้นที่ที่เกษตรกรได้มาขึ้นทะเบียนเกษตรกรผู้ปลูกข้าว ครั้งที่ 2 (นาปรัง) กับสำนักงานเกษตรอำเภอ /ชี้แจงโครงการฯ แก่เกษตรกรผู้เข้าร่วมโครงการ/จัดซื้อจัดหาหัวเชื้อจุลินทรีและอาหารเลี้ยงเชื้อเพื่อเพิ่มประสิทธิภาพจุลินทรีแก่เกษตรกร/ดำเนินการอบรมเชิงปฏิบัติการการรณรงค์การใช้จุลินทรีสลายตอซังแก่เกษตรกรผู้เข้าร่วมโครงการ /ดำเนินการแจกจ่ายหัวเชื้อจุลินทรีและอาหารเลี้ยงเชื้อจุลินทรีในการสลายตอซังแก่เกษตรกรผู้เข้าร่วมโครงการ/ติดตามประเมินผลจนสิ้นสุดโครงการ 
</t>
    </r>
    <r>
      <rPr>
        <b/>
        <u/>
        <sz val="12"/>
        <rFont val="Tahoma"/>
        <family val="2"/>
      </rPr>
      <t>ความเห็น</t>
    </r>
    <r>
      <rPr>
        <sz val="12"/>
        <rFont val="Tahoma"/>
        <family val="2"/>
      </rPr>
      <t xml:space="preserve">
• ไม่สนับสนุน เนื่องจากเป็นโครงการที่แจกวัสดุ ไม่สอดคล้องกับเงื่อนไขการสนับสนุนงบประมาณของ ก.น.จ.
</t>
    </r>
  </si>
  <si>
    <r>
      <rPr>
        <b/>
        <u/>
        <sz val="12"/>
        <rFont val="Tahoma"/>
        <family val="2"/>
      </rPr>
      <t>กิจกรรม</t>
    </r>
    <r>
      <rPr>
        <b/>
        <sz val="12"/>
        <rFont val="Tahoma"/>
        <family val="2"/>
      </rPr>
      <t xml:space="preserve">
</t>
    </r>
    <r>
      <rPr>
        <sz val="12"/>
        <rFont val="Tahoma"/>
        <family val="2"/>
      </rPr>
      <t xml:space="preserve">ก่อสร้างโรงงานเพื่อการผลิตยางแผ่นดิบในสถาบันเกษตรกร สร้างที่ จ.พะเยา 9 แห่ง จ.เชียงราย 3 แห่ง จ.แพร่ 1 แห่ง และ จ.น่าน 2 แห่ง
</t>
    </r>
    <r>
      <rPr>
        <b/>
        <u/>
        <sz val="12"/>
        <rFont val="Tahoma"/>
        <family val="2"/>
      </rPr>
      <t xml:space="preserve">ความเห็น
</t>
    </r>
    <r>
      <rPr>
        <sz val="12"/>
        <rFont val="Tahoma"/>
        <family val="2"/>
      </rPr>
      <t>• เห็นควรสนับสนุน เนื่องจากสอดคล้องกับยุทธศาสตร์จังหวัดและสามารถเพิ่มรายได้ให้กับเกษตรในพื้นที่ ทั้งนี้สถานที่ก่อสร้างไม่ควรซ้ำซ้อนกับพื้นที่เดิมที่เคยได้รับการจัดสรรงบประมาณ</t>
    </r>
  </si>
  <si>
    <r>
      <rPr>
        <b/>
        <u/>
        <sz val="12"/>
        <rFont val="Tahoma"/>
        <family val="2"/>
      </rPr>
      <t xml:space="preserve">กิจกรรม
</t>
    </r>
    <r>
      <rPr>
        <sz val="12"/>
        <rFont val="Tahoma"/>
        <family val="2"/>
      </rPr>
      <t xml:space="preserve">1.ก่อสร้างศูนย์บริการนักท่องเที่ยว
2.ก่อสร้างห้องน้ำ  
3.ก่อสร้างตลาดน้ำ
4.ก่อสร้างเสาธงประดับธงอาเซียน
5.ก่อสร้างประติมากรรม
6.ปรับปรุงอาคารโรงอาหาร
7.ปรับปรุงสระว่ายน้ำ
8.ป้ายประชาสัมพันธ์ 
9.ปรับปรุงภูมิทัศน์
</t>
    </r>
    <r>
      <rPr>
        <b/>
        <u/>
        <sz val="12"/>
        <rFont val="Tahoma"/>
        <family val="2"/>
      </rPr>
      <t>ความเห็น</t>
    </r>
    <r>
      <rPr>
        <sz val="12"/>
        <rFont val="Tahoma"/>
        <family val="2"/>
      </rPr>
      <t xml:space="preserve"> 
• เห็นควรสนับสนุน สอดคล้อง Positioning ของกลุ่มจังหวัด โดยปรับลดกิจกรรมที่ 5 และกิจกรรมที่ 7 ซึ่งไม่น่าจะสนับสนุนเป้าหมายของดครงการ</t>
    </r>
  </si>
  <si>
    <r>
      <rPr>
        <b/>
        <u/>
        <sz val="12"/>
        <rFont val="Tahoma"/>
        <family val="2"/>
      </rPr>
      <t xml:space="preserve">กิจกรรม
</t>
    </r>
    <r>
      <rPr>
        <sz val="12"/>
        <rFont val="Tahoma"/>
        <family val="2"/>
      </rPr>
      <t>มีการจัดกิจกรรมกระบวนการเรียนรู้ยุคสมัยแห่งประวัติศาสตร์ ภูมิศาสตร์ สังคมศาสตร์ ตลอดจน วิถีชีวิตและชาติพันธุ์ ของกลุ่มจังหวัดภาคเหนือตอนบน 2 โดยให้นักท่องเที่ยวเฉพาะกลุ่ม ตามเป้าหมายที่กำหนด เข้าร่วมกิจกรรมการท่องเที่ยวในรูปแบบ การให้นักท่องเที่ยวได้สัมผัสวัฒนธรรมวิถีชีวิตในแง่มุมต่างๆ ซึ่งมีการสาธิตและการแสดงวัฒนธรรมในท้องถิ่นที่โดดเด่นตลอดจนการให้ความรู้ในด้านประวัติศาสตร์ ภูมิศาสตร์ สังคมศาสตร์ และกลุ่มชาติพันธุ์ จากวิทยากรผู้ทรงคุณวุฒิและวิทยากรท้องถิ่น</t>
    </r>
    <r>
      <rPr>
        <b/>
        <u/>
        <sz val="12"/>
        <rFont val="Tahoma"/>
        <family val="2"/>
      </rPr>
      <t xml:space="preserve">
ความเห็น</t>
    </r>
    <r>
      <rPr>
        <sz val="12"/>
        <rFont val="Tahoma"/>
        <family val="2"/>
      </rPr>
      <t xml:space="preserve"> 
• เห็นควรสนับสนุน สอดคล้อง positioning ของกลุ่มจังหวัดที่จะพัฒนาแหล่งท่องเที่ยวให้เป็นทางเลือกใหม่ในการท่องเที่ยวในพื้นที่ และเป็นการเตรียมความพร้อมบุคลากรเชื่อมโยงกับประเทศเพื่อนบ้าน</t>
    </r>
  </si>
  <si>
    <r>
      <rPr>
        <b/>
        <u/>
        <sz val="12"/>
        <rFont val="Tahoma"/>
        <family val="2"/>
      </rPr>
      <t xml:space="preserve">กิจกรรม
</t>
    </r>
    <r>
      <rPr>
        <sz val="12"/>
        <rFont val="Tahoma"/>
        <family val="2"/>
      </rPr>
      <t>1.กิจกรรมโครงการส่งเสริมศักยภาพการท่องเที่ยวของหน่วยงานด้านอนุรักษ์และจัดการต้นน้ำ
2.กิจกรรมโครงการพัฒนาพื้นที่เพื่อการท่องเที่ยวในพื้นที่โครงการพัฒนาเพื่อความมั่นคงพื้นที่ลุ่มน้ำน่าน</t>
    </r>
    <r>
      <rPr>
        <b/>
        <u/>
        <sz val="12"/>
        <rFont val="Tahoma"/>
        <family val="2"/>
      </rPr>
      <t xml:space="preserve">
ความเห็น 
</t>
    </r>
    <r>
      <rPr>
        <sz val="12"/>
        <rFont val="Tahoma"/>
        <family val="2"/>
      </rPr>
      <t>• เห็นควรสนับสนุน เนื่องจากสอดคล้องกับยุทธศาสตร์positioning ของกลุ่มจังหวัด</t>
    </r>
  </si>
  <si>
    <r>
      <rPr>
        <b/>
        <u/>
        <sz val="12"/>
        <rFont val="Tahoma"/>
        <family val="2"/>
      </rPr>
      <t xml:space="preserve">กิจกรรม
</t>
    </r>
    <r>
      <rPr>
        <sz val="12"/>
        <rFont val="Tahoma"/>
        <family val="2"/>
      </rPr>
      <t xml:space="preserve">1.ฟื้นฟูและพัฒนาแหล่งท่องเที่ยวเชิงนิเวศ วัฒนธรรมและสุขภาพให้รองรับ นักท่องเที่ยวได้ 
2.จัดตั้งและพัฒนาศูนย์สารสนเทศด้านการท่องเที่ยวและวัฒนธรรม กลุ่มจังหวัดล้านนาตะวันออกและกลุ่มประเทศอนุภูมภาคลุ่มน้ำโขง (GMS)
3.จัดประชุมผู้เกี่ยวข้องเพื่อส่งเสริมการท่องเที่ยวกลุ่มจังหวัดล้านนาตะวันออกและกลุ่มประเทศอนุภูมิภาคลุ่มน้ำโขง (GMS)
4 เพิ่มศักยภาพบุคลากรและกำลังแรงงานด้านภาษา และทัศนคติในการทำงาน
</t>
    </r>
    <r>
      <rPr>
        <b/>
        <u/>
        <sz val="12"/>
        <rFont val="Tahoma"/>
        <family val="2"/>
      </rPr>
      <t>ความเห็น</t>
    </r>
    <r>
      <rPr>
        <sz val="12"/>
        <rFont val="Tahoma"/>
        <family val="2"/>
      </rPr>
      <t xml:space="preserve"> 
• เห็นควรสนับสนุน เนื่องจากเป็นการพัฒนาแหล่งท่องเที่ยวเพื่อเป็นทางเลือกใหม่ในการท่องเที่ยวในพื้นที่ และเป็นการเตรียมความพร้อมบุคลากรเพื่อเชื่อมโยงกับประเทศเพื่อนบ้าน สอดคล้องกับยุทธศาสตร์ของกลุ่มจังหวัด</t>
    </r>
  </si>
  <si>
    <r>
      <rPr>
        <b/>
        <u/>
        <sz val="12"/>
        <rFont val="Tahoma"/>
        <family val="2"/>
      </rPr>
      <t xml:space="preserve">กิจกรรม
</t>
    </r>
    <r>
      <rPr>
        <sz val="12"/>
        <rFont val="Tahoma"/>
        <family val="2"/>
      </rPr>
      <t xml:space="preserve">1.การแข่งขัน Rally 4 จังหวัด  (9,000,000 บาท)
2.จัดทำ แผนที่ คู่มือ เส้นทาง จักรยาน/รถยนต์ เชื่อมโยงประเทศลุ่มแม่น้ำโขงและกลุ่มล้านนาตะวันออก (1,000,000 บาท)
3.จัดกิจกรรมเสวนาสื่อมวลชนด้านการท่องเที่ยวทั้งสื่อมวลชนไทยและต่างประเทศพร้อมลงพื้นที่เก็บข้อมูลสถานที่ท่องเที่ยวกลุ่มจังหวัดภาคเหนือตอนบน 2 เพื่อนำข้อมูลมาผลิตสื่อและเผยแพร่ผ่านช่องทางต่าง ๆ (1,000,000 บาท)
4.จัดทำรายการนำเที่ยวแนะนำทรัพยากรทางการท่องเที่ยวของกลุ่มจังหวัดแก่บริษัทนำเที่ยวทั่วทั้งประเทศไทย “Mega Agent FAM Trip เปิดโลกล้านนาตะวันออก”  (1,000,000 บาท)
</t>
    </r>
    <r>
      <rPr>
        <b/>
        <u/>
        <sz val="12"/>
        <rFont val="Tahoma"/>
        <family val="2"/>
      </rPr>
      <t>ความเห็น</t>
    </r>
    <r>
      <rPr>
        <sz val="12"/>
        <rFont val="Tahoma"/>
        <family val="2"/>
      </rPr>
      <t xml:space="preserve"> 
• เห็นควรสนับสนุนเฉพาะกิจกรรมที่ 2 และ 4 ที่สอดคล้องกับ positioning และยุทธศาสตร์กลุ่มจังหวัดที่จะผลักดันการท่องเที่ยวที่ใช้อารยธรรมล้านนาเป็นฐาน</t>
    </r>
  </si>
  <si>
    <r>
      <rPr>
        <b/>
        <u/>
        <sz val="12"/>
        <rFont val="Tahoma"/>
        <family val="2"/>
      </rPr>
      <t xml:space="preserve">กิจกรรม
</t>
    </r>
    <r>
      <rPr>
        <sz val="12"/>
        <rFont val="Tahoma"/>
        <family val="2"/>
      </rPr>
      <t>1.ขบวนแห่ทางวัฒนธรรมวิถีชีวิตของไทลื้อ และการแสงสีเสียงเปิดม่านพรมแดนสู่อาเซียน (AEC)
2.เวทีโขงโจทนา
3.เชื่อมโยงวิถีชีวิต ภูมิปัญญาไทลื้ออดีตสู่ปัจจุบันกลุ่มภาคเหนือตอนบน 2 เชียงราย พะเยา แพร่ น่าน</t>
    </r>
    <r>
      <rPr>
        <b/>
        <u/>
        <sz val="12"/>
        <rFont val="Tahoma"/>
        <family val="2"/>
      </rPr>
      <t xml:space="preserve">
ความเห็น</t>
    </r>
    <r>
      <rPr>
        <sz val="12"/>
        <rFont val="Tahoma"/>
        <family val="2"/>
      </rPr>
      <t xml:space="preserve">                                                  
• ไม่สนับสนุน เนื่องจากเป็นภารกิจปกติของหน่วยงาน
</t>
    </r>
  </si>
  <si>
    <r>
      <rPr>
        <b/>
        <u/>
        <sz val="12"/>
        <rFont val="Tahoma"/>
        <family val="2"/>
      </rPr>
      <t xml:space="preserve">กิจกรรม
</t>
    </r>
    <r>
      <rPr>
        <sz val="12"/>
        <rFont val="Tahoma"/>
        <family val="2"/>
      </rPr>
      <t>กิจกรรมการพัฒนาเครือข่ายและขยายแหล่งเรียนรู้ 
/การแสดงทางศิลปวัฒนธรรม/แสดงภูมิปัญญาและผลิตภัณฑ์สินค้าทางศิลปวัฒนธรรม/กิจกรรมการเสวนา/ศึกษาเรียนรู้สู่วัฒนธรรมสร้างสรรค์ ที่ เชียงราย พะเยา แพร่ และน่าน</t>
    </r>
    <r>
      <rPr>
        <b/>
        <u/>
        <sz val="12"/>
        <rFont val="Tahoma"/>
        <family val="2"/>
      </rPr>
      <t xml:space="preserve">
ความเห็น</t>
    </r>
    <r>
      <rPr>
        <sz val="12"/>
        <rFont val="Tahoma"/>
        <family val="2"/>
      </rPr>
      <t xml:space="preserve"> 
• เห็นควรสนับสนุน เนื่องจากเป็นทางเลือกใหม่ในการท่องเที่ยวในพื้นที่ สอดคล้องกับยุทธศาสตร์การพัฒนาของกลุ่มจังหวัด</t>
    </r>
  </si>
  <si>
    <r>
      <rPr>
        <b/>
        <u/>
        <sz val="12"/>
        <rFont val="Tahoma"/>
        <family val="2"/>
      </rPr>
      <t xml:space="preserve">กิจกรรม
</t>
    </r>
    <r>
      <rPr>
        <sz val="12"/>
        <rFont val="Tahoma"/>
        <family val="2"/>
      </rPr>
      <t>1.สำรวจและเชื่อมโยงเส้นทางอาหารล้านนาตะวันออก (เชียงราย พะเยา แพร่ น่าน)
2.จัดทำหนังสืออาหารล้านนากลุ่มภาคเหนือตอนบน 2</t>
    </r>
    <r>
      <rPr>
        <b/>
        <u/>
        <sz val="12"/>
        <rFont val="Tahoma"/>
        <family val="2"/>
      </rPr>
      <t xml:space="preserve">
ความเห็น</t>
    </r>
    <r>
      <rPr>
        <sz val="12"/>
        <rFont val="Tahoma"/>
        <family val="2"/>
      </rPr>
      <t xml:space="preserve"> 
• ไม่สนับสนุน เนื่องจากเป็นภารกิจปกติของหนวยงาน
</t>
    </r>
  </si>
  <si>
    <r>
      <rPr>
        <b/>
        <u/>
        <sz val="11"/>
        <rFont val="Tahoma"/>
        <family val="2"/>
      </rPr>
      <t xml:space="preserve">กิจกรรม
</t>
    </r>
    <r>
      <rPr>
        <sz val="11"/>
        <rFont val="Tahoma"/>
        <family val="2"/>
      </rPr>
      <t xml:space="preserve">-น่าน จัดทำโครงการชุมชนมีส่วนร่วมในการป้องกันและแก้ไขปัญหาหมอกควันและไฟป่าให้ถิ่นฟ้าสดใสเมืองน่านไร้หมอกควัน
-เชียงราย จัดทำโครงการบูรณาการการแก้ไขปัญหาหมอกควันและไฟป่าให้ถิ่นฟ้าสดใสเชียงรายไร้หมอกควัน
-แพร่ จัดทำโครงการชุมชนต้นแบบแก้ไขปัญหาหมอกควันและการเผาในที่โล่งจังหวัดแพร่ ตามโครงการป้องกันแก้ไขปัญหาหมอกควันและไฟป่าในพื้นที่กลุ่มจังหวัดภาคเหนือตอนบน2 
-พะเยา  จัดทำโครงการบูรณาการการแก้ไขปัญหาหมอกควันและไฟป่าให้ถิ่นฟ้าสดใสพะเยาไร้หมอกควัน
-สำนักบริหารพื้นที่อนุรักษ์ที่ 13  (ส่วนควบคุมและปฏิบัติการไฟป่า) จัดทำโครงการบูรณาการป้องกันและแก้ไขปัญหาหมอกควันและไฟป่าในพื้นที่จังหวัดแพร่และจังหวัดน่าน
-สำนักจัดการทรัพยากรป่าไม้ที่ 2 (เชียงราย) จัดทำโครงการป้องกันไฟป่าและหมอกควันในพื้นที่ป่าชุมชน และโครงการ “ชุมชนพร้อมใจตระหนักในการป้องกันและแก้ไขปัญหาไฟป่าและหมอกควัน”
-สำนักจัดการทรัพยากรป่าไม้ที่ 3  (สาขาแพร่) จัดทำโครงการลดปัญหาหมอกควัน และการมีส่วนร่วมในการป้องกันไฟป่าในพื้นที่ป่าสงวน 
-สำนักบริหารพื้นที่อนุรักษ์ที่ 15 จัดทำโครงการลดปัญหาหมอกควันและการมีส่วนร่วมในการป้องกันไฟป่าในพื้นที่ป่าสงวน </t>
    </r>
    <r>
      <rPr>
        <b/>
        <u/>
        <sz val="11"/>
        <rFont val="Tahoma"/>
        <family val="2"/>
      </rPr>
      <t xml:space="preserve">
ความเห็น 
</t>
    </r>
    <r>
      <rPr>
        <sz val="11"/>
        <rFont val="Tahoma"/>
        <family val="2"/>
      </rPr>
      <t>• เห็นควรสนับสนุน สอดคล้องกับยุทธศาสตร์ของกลุ่มจังหวัด และเป็นการแก้ไขปัญหาเร่งด่วนคือมลภาวะจากหมอกควันที่อาจส่งผลกระทบต่อกิจกรรมการพัฒนาอื่นๆ ในกลุ่มจังหวัด</t>
    </r>
  </si>
  <si>
    <r>
      <rPr>
        <b/>
        <u/>
        <sz val="12"/>
        <rFont val="Tahoma"/>
        <family val="2"/>
      </rPr>
      <t xml:space="preserve">กิจกรรม
</t>
    </r>
    <r>
      <rPr>
        <sz val="12"/>
        <rFont val="Tahoma"/>
        <family val="2"/>
      </rPr>
      <t>ได้แก่
-คัดเลือกหมู่บ้าน/ชุมชน ในพื้นที่เสี่ยงภัยดินโคลนถล่ม
-จัดตั้งศูนย์เรียนรู้และเตรียมความพร้อมในการป้องกันและแก้ไขปัญหาพิบัติภัยระดับหมู่บ้าน/ชุมชน
-เครื่องมือ/อุปกรณ์ในการป้องกันและบรรเทาสาธารณภัย
-มุมความรู้เกี่ยวกับความปลอดภัย
-ป้ายศูนย์เรียนรู้และเตรียมความพร้อมในการป้องกันและแก้ไขปัญหาพิบัติภัยระดับหมู่บ้าน/ชุมชน
-สร้างองค์ความรู้ให้แก่ประชาชนในหมู่บ้าน/ชุมชนที่มีการจัดตั้งศูนย์เรียนรู้และเตรียมความพร้อมในการป้องกันและแก้ไขปัญหาพิบัติภัยระดับหมู่บ้าน/ชุมชน</t>
    </r>
    <r>
      <rPr>
        <b/>
        <u/>
        <sz val="12"/>
        <rFont val="Tahoma"/>
        <family val="2"/>
      </rPr>
      <t xml:space="preserve">
ความเห็น</t>
    </r>
    <r>
      <rPr>
        <sz val="12"/>
        <rFont val="Tahoma"/>
        <family val="2"/>
      </rPr>
      <t xml:space="preserve">
• เห็นควรสนับสนุน เนื่องจากสอดคล้องกับยุทธศาสตร์ของกลุ่มจังหวัดและช่วยแก้ไขปัญหาในระดับพื้นที่</t>
    </r>
  </si>
  <si>
    <r>
      <rPr>
        <b/>
        <u/>
        <sz val="12"/>
        <rFont val="Tahoma"/>
        <family val="2"/>
      </rPr>
      <t xml:space="preserve">กิจกรรม
</t>
    </r>
    <r>
      <rPr>
        <sz val="12"/>
        <rFont val="Tahoma"/>
        <family val="2"/>
      </rPr>
      <t xml:space="preserve">- ประชุมปรึกษาหารือแนวทางการดำเนินงานโครงการร่วมกับหน่วยงานราชการที่เกี่ยวข้อง องค์การบริหารส่วนตำบล ผู้นำชุมชน 
- ดำเนินการประชาสัมพันธ์โครงการให้ประชาชนในพื้นที่รับทราบและเข้ามามีส่วนร่วมตั้งแต่เริ่มต้น ดำเนินงานโครงการ
- ดำเนินกิจกรรมปลูกสร้างแหล่งอาหารชุมชน (Food Bank) ตามระบบ วนเกษตร 
- ดำเนินกิจกรรมปลูกหญ้าแฝกป้องกันการพังทลายของดิน  
- สร้างฝายต้นน้ำแบบกึ่งถาวร 140 แห่ง (จังหวัดละ 35 แห่ง) เพื่อกักเก็บแหล่งน้ำไว้สำหรับหน้าแล้ง ทั้งนี้ เพื่อให้ระบบวนเกษตรมีอัตราการรอดตายสูง  
- ติดตามการติดตามประเมินผลการดำเนินงานโครงการ
</t>
    </r>
    <r>
      <rPr>
        <b/>
        <u/>
        <sz val="12"/>
        <rFont val="Tahoma"/>
        <family val="2"/>
      </rPr>
      <t xml:space="preserve">
ความเห็น</t>
    </r>
    <r>
      <rPr>
        <sz val="12"/>
        <rFont val="Tahoma"/>
        <family val="2"/>
      </rPr>
      <t xml:space="preserve"> 
     • เห็นควรสนับสนุน เนื่องจากสอดคล้องกับยุทธศาสตร์ของกลุ่มจังหวัด ช่วยฟื้นฟูทรัพยากรป่าไม้และสร้างอาชีพและรายได้ให้กับประชาชนในพื้นที่</t>
    </r>
  </si>
  <si>
    <r>
      <rPr>
        <b/>
        <u/>
        <sz val="12"/>
        <rFont val="Tahoma"/>
        <family val="2"/>
      </rPr>
      <t xml:space="preserve">กิจกรรม
</t>
    </r>
    <r>
      <rPr>
        <sz val="12"/>
        <rFont val="Tahoma"/>
        <family val="2"/>
      </rPr>
      <t>1.สำรวจและกำหนดคัดเลือกพื้นที่วิกฤต/เสี่ยงภัย โดยการจ้างลูกจ้างชั่วคราวรายวัน โดยใช้แรงงานของราษฎรในพื้นที่เป็นหลัก
2.ก่อสร้างฝายผสมผสาน 307 แห่ง ก่อสร้างฝายกึ่งถาวร จำนวน 50 แห่ง
3.จัดทำแนวกันไฟที่เสี่ยงต่อการเกิดไฟป่า 
4.ปลูกหวายเพื่อรักษาความชุ่มชื้น 
5.ปลูกเสริมป่าตามธรรมชาติ จำนวน 1,500 ไร่
6.ดำเนินการปลูกแฝกเพื่อลดการพังทลายของหน้าดิน จำนวน 266,667 กล้า
7.เพาะชำกล้าไม้เศรษฐกิจขนาดกลาง 200,000 กล้า
8.ปลูกป่าเพื่อเป็นแนวกันชนตามแนวเขตอุทยานแห่งชาติ จำนวน 40 กิโลเมตร
9.ทำโป่งเทียม จำนวน 40 แห่ง
10.จัดตั้งศูนย์นันทนาการและสื่อความหมาย 1 แห่ง</t>
    </r>
    <r>
      <rPr>
        <b/>
        <u/>
        <sz val="12"/>
        <rFont val="Tahoma"/>
        <family val="2"/>
      </rPr>
      <t xml:space="preserve">
ความเห็น 
</t>
    </r>
    <r>
      <rPr>
        <sz val="12"/>
        <rFont val="Tahoma"/>
        <family val="2"/>
      </rPr>
      <t xml:space="preserve">• ไม่สนับสนุน เนื่องจากควรใช้งบปกติของส่วนราชการดำเนินการในพื้นที่ป่าอนุรักษ์
</t>
    </r>
  </si>
  <si>
    <r>
      <rPr>
        <b/>
        <u/>
        <sz val="12"/>
        <rFont val="Tahoma"/>
        <family val="2"/>
      </rPr>
      <t xml:space="preserve">กิจกรรม
</t>
    </r>
    <r>
      <rPr>
        <sz val="12"/>
        <rFont val="Tahoma"/>
        <family val="2"/>
      </rPr>
      <t xml:space="preserve">1.จัดประชุมเพื่อคัดเลือกพื้นที่ป่าที่เสื่อมโทรมหรือพื้นทีทำกินของเกษตรกรที่อยู่ในพื้นที่ป่าหรือที่ได้รับการผ่อนผันให้ทำกินในพื้นที่ป่า
2. เกษตรกรดำเนินการปลูกไม้เศรษฐกิจและไผ่ในพื้นที่ที่จะได้รับการคัดเลือก จังหวัดละ 575 ไร่ รวม 2,300 ไร่
3.เกษตรกรบำรุงแปลงปลูกไม้เศรษฐกิจและไผ่ แปลงปลูก ปี 2555 จังหวัดละ 250 ไร่ รวม 1,000 ไร่
4.ติดตามประเมินผลอัตราการรอดตายของต้นไม้อย่างต่อเนื่อง 
5.สรุปผลการดำเนินงาน
</t>
    </r>
    <r>
      <rPr>
        <b/>
        <u/>
        <sz val="12"/>
        <rFont val="Tahoma"/>
        <family val="2"/>
      </rPr>
      <t>ความเห็น</t>
    </r>
    <r>
      <rPr>
        <sz val="12"/>
        <rFont val="Tahoma"/>
        <family val="2"/>
      </rPr>
      <t xml:space="preserve"> 
• เห็นควรสนับสนุน เนื่องจากสอดคล้องกับยุทธศาสตร์ของกลุ่ม ซึ่งดำเนินการในพื้นที่นอกเขตป่าอนุรักษ์ที่จะสร้างรายได้ให้ประชาชนในพื้นที่</t>
    </r>
  </si>
  <si>
    <t>1.Gateway and Logistic Hub</t>
  </si>
  <si>
    <t>1.1 โครงการส่งเสริมศักยภาพโครงสร้างพื้นฐานศูนย์ประชุมและแสดงสินค้านานาชาติกลุ่มประเทศ GMS
(กลุ่มจังหวัดภาคเหนือตอนบน 2  
สำนักงานโยธาธิการและผังเมืองจังหวัดเชียงราย)</t>
  </si>
  <si>
    <r>
      <t xml:space="preserve">1.2 โครงการจัดงานแสดงและจำหน่ายสินค้าในกลุ่มจังหวัด/กลุ่มประเทศ GMS และ AEC
(กลุ่มจังหวัดภาคเหนือตอนบน 2
สำนักงานพาณิชย์จังหวัดเชียงราย พะเยา แพร่ น่าน)
</t>
    </r>
    <r>
      <rPr>
        <b/>
        <sz val="12"/>
        <rFont val="Tahoma"/>
        <family val="2"/>
      </rPr>
      <t/>
    </r>
  </si>
  <si>
    <t xml:space="preserve">1.3 โครงการเชื่อมโยงและสร้างความสัมพันธ์ทางการค้าการลงทุนของกลุ่มจังหวัดกับประเทศคู่ค้าในอาเซียน
(กลุ่มจังหวัดภาคเหนือตอนบน 2
สำนักงานพาณิชย์จังหวัดเชียงราย พะเยา แพร่ น่าน)
</t>
  </si>
  <si>
    <t>โครงการอื่น</t>
  </si>
  <si>
    <t>3.สินค้าเกษตรคุณภาพดีและปลอดภัย</t>
  </si>
  <si>
    <t xml:space="preserve">1.โครงการส่งเสริมศักยภาพผู้ประกอบการเพื่อเพิ่มขีดความสามารถในการแข่งขันในประชาคมอาเซียน
(กลุ่มจังหวัดภาคเหนือตอนบน 2
สำนักงานพาณิชย์จังหวัดเชียงราย พะเยา แพร่ น่าน)
</t>
  </si>
  <si>
    <t>2.โครงการจัดทำระบบฐานข้อมูลอุตสาหกรรม  การค้า  การลงทุนและโลจิสติกส์
(สำนักงานอุตสาหกรรมจังหวัดเชียงราย พะเยา แพร่ น่าน
สำนักงานพาณิชย์จังหวัดเชียงราย พะเยา แพร่ น่าน)</t>
  </si>
  <si>
    <t>3.โครงการส่งเสริมแพรพรรณล้านนาภูษาลุ่มน้ำโขง
(สำนักงานพาณิชย์จังหวัดแพร่)</t>
  </si>
  <si>
    <t>4.โครงการพัฒนาหัตถอุตสาหกรรมเชิงสร้างสรรค์
(สำนักงานอุตสาหกรรมจังหวัดพะเยา เชียงราย แพร่ น่าน)</t>
  </si>
  <si>
    <t xml:space="preserve">3.1 โครงการพัฒนาพืชเศรษฐกิจเพื่อเพิ่มมูลค่า(ข้าว/ข้าวโพด)เพื่อเพิ่มรายได้ให้เกษตรกร         
</t>
  </si>
  <si>
    <r>
      <t>3.2 โครงการสนับสนุนการเพิ่มประสิทธิภาพของสหกรณ์ในการแปรรูปผลผลิตการเกษตร เพื่อ</t>
    </r>
    <r>
      <rPr>
        <sz val="12"/>
        <color rgb="FFFF0000"/>
        <rFont val="Tahoma"/>
        <family val="2"/>
      </rPr>
      <t>การส่งออกสู่ประเทศจีนและตะวันออกกลาง</t>
    </r>
    <r>
      <rPr>
        <sz val="12"/>
        <rFont val="Tahoma"/>
        <family val="2"/>
      </rPr>
      <t xml:space="preserve">(สำนักงานสหกรณ์จังหวัดเชียงราย )
</t>
    </r>
  </si>
  <si>
    <t>3.3 โครงการเพิ่มศักยภาพการผลิตข้าวของกลุ่มจังหวัดภาคเหนือตอนบน 2
(สำนักงานเกษตรและสหกรณ์จังหวัดพะเยา เชียงราย  แพร่)</t>
  </si>
  <si>
    <t xml:space="preserve">3.4 โครงการผลิตโคเนื้อคุณภาพ เพื่อการตลาดแบบครบวงจร ยั่งยืน และอาหารปลอดภัยสู่ครัวโลกในเขตภาคเหนือตอนบน 2
(สำนักงานปศุสัตว์จังหวัดพะเยา เชียงราย แพร่)
</t>
  </si>
  <si>
    <t>3.5 โครงการป้องกันการเผาตอซังเพื่อผลผลิตข้าวเพิ่มขึ้น
(สำนักบริหารยุทธศาสตร์กลุ่มจังหวัดภาคเหนือตอนบน 2
สำนักงานเกษตรจังหวัดเชียงราย พะเยา แพร่ น่าน)</t>
  </si>
  <si>
    <t>6.โครงการก่อสร้างโรงงานแปรรูปยางพาราเพื่อการส่งออก(สำนักงานสหกรณ์จังหวัดพะเยา เชียงราย แพร่ น่าน)</t>
  </si>
  <si>
    <t>2.ศูนย์กลางเมืองท่องเที่ยวอารยธรรม "ล้านนา"</t>
  </si>
  <si>
    <t xml:space="preserve">2.1 โครงการก่อสร้างศูนย์บริการนักท่องเที่ยวกลุ่มจังหวัดภาคเหนือตอนบน 2
(สำนักงานท่องเที่ยวและกีฬาจังหวัดแพร่)
</t>
  </si>
  <si>
    <t xml:space="preserve">2.2 โครงการส่งเสริมการบริหารจัดการและพัฒนารูปแบบกิจกรรมการท่องเที่ยวเฉพาะกลุ่มเพื่อแก้ไขปัญหาการท่องเที่ยวที่ไม่ใช่ฤดูการท่องเที่ยว (Low Season)
(กลุ่มจังหวัดภาคเหนือตอนบน 2สำนักงานวัฒนธรรมจังหวัดเชียงราย พะเยา แพร่ น่าน)
</t>
  </si>
  <si>
    <t>2.3 โครงการพัฒนาพื้นที่อนุรักษ์เพื่อการท่องเที่ยวเชิงนิเวศและส่งเสริมศักยภาพการท่องเที่ยวในกลุ่มจังหวัดภาคเหนือตอนบน 2
(สำนักงานทรัพยากรธรรมชาติและสิ่งแวดล้อมจังหวัดน่าน 
สำนักบริหารพื้นที่อนุรักษ์ที่ 13
หน่วยโครงการพัฒนาเพื่อความมั่นคงพื้นที่ลุ่มน้ำน่าน อันเนื่อง
มาจากพระราชดำริ)</t>
  </si>
  <si>
    <r>
      <t xml:space="preserve">2.4 โครงการพัฒนาส่งเสริมและเชื่อมโยงศิลปวัฒนธรรมล้านนาตะวันออกและภูมิปัญญาท้องถิ่น พัฒนาส่งเสริมต่อยอด 6 เวียง
(สำนักงานวัฒนธรรมจังหวัดน่าน   เชียงราย พะเยา แพร่)
</t>
    </r>
    <r>
      <rPr>
        <b/>
        <sz val="12"/>
        <rFont val="Tahoma"/>
        <family val="2"/>
      </rPr>
      <t xml:space="preserve">
</t>
    </r>
  </si>
  <si>
    <t>7.โครงการส่งเสริมการท่องเที่ยวล้านนาตะวันออกและกลุ่มประเทศอนุภาคลุ่มน้ำโขง(GMS) และ AEC
(สำนักงานท่องเที่ยวและกีฬาจังหวัดเชียงราย พะเยา แพร่ น่าน)</t>
  </si>
  <si>
    <t>8.โครงการส่งเสริมการขายและพัฒนาช่องทางการจัดจำหน่ายผลิตภัณฑ์ทางการท่องเที่ยวของกลุ่มจังหวัดล้านนาตะวันออก
(สำนักงานท่องเที่ยวและกีฬาจังหวัดแพร่ เชียงราย พะเยา น่าน)</t>
  </si>
  <si>
    <t>9.โครงการส่งเสริมการประชาสัมพันธ์กลุ่มจังหวัดภาคเหนือตอนบน 2
(สำนักงานท่องเที่ยวและกีฬาจังหวัดน่าน เชียงราย พะเยา แพร่)</t>
  </si>
  <si>
    <t>10.โครงการศึกษาเส้นทางวิถีชีวิตและภูมิปัญญาวัฒนธรรมไทลื้อ
(สำนักงานการท่องเที่ยวและกีฬาจังหวัดพะเยา เชียงราย แพร่ น่าน)</t>
  </si>
  <si>
    <t>11.โครงการอนุรักษ์ วิถีชีวิต  เอกลักษณ์  สถาปัตยกรรมท้องถิ่นกลุ่มล้านนาตะวันออก
(สำนักงานวัฒนธรรมจังหวัดแพร่ เชียงราย พะเยา น่าน)</t>
  </si>
  <si>
    <t>12.โครงการตามรอยเส้นทางอาหารล้านนาตะวันออก
(สำนักงานการท่องเที่ยวและกีฬาจังหวัดพะเยา เชียงราย แพร่ น่าน)</t>
  </si>
  <si>
    <t xml:space="preserve">13.โครงการบูรณาการป้องกันแก้ไขปัญหาหมอกควันและไฟป่าในพื้นที่กลุ่มจังหวัดภาคเหนือตอนบน 2
(สำนักงานทรัพยากรธรรมชาติและสิ่งแวดล้อมจังหวัดเชียงราย พะเยา แพร่ น่าน, สำนักบริหารพื้นที่อนุรักษ์ที่ 13, สำนักบริหารพื้นที่อนุรักษ์ที่ 15, สำนักบริหารจัดการป่าไม้ที่ 2, สำนักบริหารจัดการป่าไม้ที่ 3)
</t>
  </si>
  <si>
    <r>
      <t xml:space="preserve">14.โครงการศูนย์เรียนรู้และเตรียมความพร้อมในการป้องกันและแก้ไขปัญหาอุทกภัยน้ำป่าไหลหลากและดินโคลนถล่มในพื้นที่เสี่ยงภัยกลุ่มจังหวัดภาคเหนือตอนบน 2 ระดับหมู่บ้าน/ชุมชน
(สำนักงานป้องกันและบรรเทาสาธารณภัยจังหวัดเชียงราย พะเยา แพร่ น่าน)
</t>
    </r>
    <r>
      <rPr>
        <b/>
        <sz val="12"/>
        <rFont val="Tahoma"/>
        <family val="2"/>
      </rPr>
      <t xml:space="preserve">
</t>
    </r>
  </si>
  <si>
    <t xml:space="preserve">15.โครงการเพิ่มประสิทธิภาพในการบริหารจัดการป่าชุมชนเพื่อประโยชน์สูงสุดแก่ชุมชนพื้นที่กลุ่มจังหวัดภาคเหนือตอนบน 2
(สำนักงานทรัพยากรธรรมชาติและสิ่งแวดล้อมจังหวัดเชียงราย พะเยา แพร่ น่าน)
</t>
  </si>
  <si>
    <t>16.โครงการฟื้นฟูทรัพยากรธรรมชาติและสิ่งแวดล้อมแบบบูรณาการของ
กลุ่มจังหวัดภาคเหนือตอนบน 2
(สำนักบริหารพื้นที่อนุรักษ์ที่ 13
สำนักบริหารพื้นที่อนุรักษ์ที่ 15)</t>
  </si>
  <si>
    <t>17.โครงการฟื้นฟูพื้นที่ปลูกไม้เศรษฐกิจและไผ่ในพื้นที่ป่าเสื่อมโทรมพื้นที่กลุ่มจังหวัดภาคเหนือตอนบน 2
(สำนักงานทรัพยากรธรรมชาติและสิ่งแวดล้อมจังหวัดเชียงราย พะเยา แพร่ น่าน)</t>
  </si>
  <si>
    <t>เห็นควรสนับสนุนงบประมาณ</t>
  </si>
  <si>
    <t>ปรับลดงบประมาณ</t>
  </si>
  <si>
    <t>ไม่ควรสนับสนุนงบประมาณ</t>
  </si>
  <si>
    <t>รวม 4 ยุทธศาสตร์</t>
  </si>
  <si>
    <t>ค่าใช้จ่ายในการบริหารจังหวัดแบบบูรณาการ</t>
  </si>
  <si>
    <t xml:space="preserve">หมายเหตุ : การจัดสรรตามกรอบวงเงินงบประมาณปี 2557 ตามเกณฑ์ของ ก.น.จ. </t>
  </si>
  <si>
    <r>
      <t>สรุปผลการพิจารณาโครงการตามตำแหน่งจุดยืนการพัฒนาของ</t>
    </r>
    <r>
      <rPr>
        <b/>
        <sz val="16"/>
        <color rgb="FF00B050"/>
        <rFont val="Tahoma"/>
        <family val="2"/>
      </rPr>
      <t>กลุ่มจังหวัดภาคเหนือตอนบน 2</t>
    </r>
  </si>
  <si>
    <r>
      <t>สรุปผลการพิจารณาโครงการอื่นๆ นอกเหนือจากโครงการตามตำแหน่งจุดยืนการพัฒนาของ</t>
    </r>
    <r>
      <rPr>
        <b/>
        <sz val="16"/>
        <color rgb="FF00B050"/>
        <rFont val="Tahoma"/>
        <family val="2"/>
      </rPr>
      <t>กลุ่มจังหวัดภาคเหนือตอนบน 2</t>
    </r>
  </si>
  <si>
    <t>โครงการที่เสนอใช้งบประมาณ
กลุ่มจังหวัด</t>
  </si>
  <si>
    <r>
      <t xml:space="preserve">สรุปข้อเสนอ และผลการพิจารณาแผนปฏิบัติราชการ ประจำปีงบประมาณ พ.ศ. 2557 </t>
    </r>
    <r>
      <rPr>
        <b/>
        <sz val="16"/>
        <color rgb="FF00B050"/>
        <rFont val="Tahoma"/>
        <family val="2"/>
      </rPr>
      <t>กลุ่มจังหวัดภาคเหนือตอนบน 2</t>
    </r>
  </si>
  <si>
    <r>
      <rPr>
        <b/>
        <u/>
        <sz val="12"/>
        <rFont val="Tahoma"/>
        <family val="2"/>
      </rPr>
      <t xml:space="preserve">กิจกรรม
</t>
    </r>
    <r>
      <rPr>
        <sz val="12"/>
        <rFont val="Tahoma"/>
        <family val="2"/>
      </rPr>
      <t xml:space="preserve">สร้างโรงอบแบบระบบไอน้ำ ชนิดใช้ความร้อนจากน้ำร้อน ขนาด  20  ตันต่อวัน  </t>
    </r>
    <r>
      <rPr>
        <b/>
        <u/>
        <sz val="12"/>
        <rFont val="Tahoma"/>
        <family val="2"/>
      </rPr>
      <t xml:space="preserve">
ความเห็น</t>
    </r>
    <r>
      <rPr>
        <sz val="12"/>
        <rFont val="Tahoma"/>
        <family val="2"/>
      </rPr>
      <t xml:space="preserve"> 
• เห็นควรสนับสนุน เนื่องจากจะช่วยสนับสนุนการเพิ่มรายได้ของประชาชนในพื้นที่ และสอดคล้องกับ positioning ของกลุ่มจังหวัดในการเพิ่มมูลค่าสินค้าเกษตร 
</t>
    </r>
  </si>
  <si>
    <t>หมายเหตุ : การจัดสรรตามกรอบวงเงินงบประมาณปี 2557 ตามเกณฑ์ของ ก.น.จ. ของกลุ่มจังหวัดภาคเหนือตอนบน 2</t>
  </si>
  <si>
    <t>4.ดำรงฐานทรัพยากรธรรมชาติที่อุดมสมบูรณ์และการบริหารจัดการสิ่งแวดล้อม โดยการมีส่วนร่วมของชุมชนสู่การเป็นกลุ่มจังหวัดสีเขียว</t>
  </si>
  <si>
    <t>ดำรงฐานทรัพยากรธรรมชาติที่อุดมสมบูรณ์และการบริหารจัดการสิ่งแวดล้อม โดยการมีส่วนร่วมของชุมชนสู่การเป็นกลุ่มจังหวัดสีเขียว</t>
  </si>
</sst>
</file>

<file path=xl/styles.xml><?xml version="1.0" encoding="utf-8"?>
<styleSheet xmlns="http://schemas.openxmlformats.org/spreadsheetml/2006/main">
  <numFmts count="3">
    <numFmt numFmtId="43" formatCode="_-* #,##0.00_-;\-* #,##0.00_-;_-* &quot;-&quot;??_-;_-@_-"/>
    <numFmt numFmtId="164" formatCode="_-* #,##0_-;\-* #,##0_-;_-* &quot;-&quot;??_-;_-@_-"/>
    <numFmt numFmtId="165" formatCode="#,##0_ ;\-#,##0\ "/>
  </numFmts>
  <fonts count="16">
    <font>
      <sz val="11"/>
      <color theme="1"/>
      <name val="Tahoma"/>
      <family val="2"/>
      <charset val="222"/>
    </font>
    <font>
      <sz val="11"/>
      <color indexed="8"/>
      <name val="Tahoma"/>
      <family val="2"/>
      <charset val="222"/>
    </font>
    <font>
      <sz val="11"/>
      <color indexed="8"/>
      <name val="Calibri"/>
      <family val="2"/>
      <charset val="222"/>
    </font>
    <font>
      <sz val="12"/>
      <name val="Tahoma"/>
      <family val="2"/>
    </font>
    <font>
      <sz val="11"/>
      <name val="Tahoma"/>
      <family val="2"/>
    </font>
    <font>
      <b/>
      <sz val="11"/>
      <name val="Tahoma"/>
      <family val="2"/>
    </font>
    <font>
      <sz val="10"/>
      <name val="Arial"/>
      <family val="2"/>
    </font>
    <font>
      <b/>
      <sz val="12"/>
      <name val="Tahoma"/>
      <family val="2"/>
    </font>
    <font>
      <b/>
      <u/>
      <sz val="12"/>
      <name val="Tahoma"/>
      <family val="2"/>
    </font>
    <font>
      <b/>
      <sz val="12"/>
      <color rgb="FF00B0F0"/>
      <name val="Tahoma"/>
      <family val="2"/>
    </font>
    <font>
      <sz val="12"/>
      <color rgb="FFFF0000"/>
      <name val="Tahoma"/>
      <family val="2"/>
    </font>
    <font>
      <b/>
      <u/>
      <sz val="11"/>
      <name val="Tahoma"/>
      <family val="2"/>
    </font>
    <font>
      <b/>
      <sz val="10"/>
      <name val="Tahoma"/>
      <family val="2"/>
    </font>
    <font>
      <b/>
      <sz val="16"/>
      <name val="Tahoma"/>
      <family val="2"/>
    </font>
    <font>
      <b/>
      <sz val="16"/>
      <color rgb="FF00B050"/>
      <name val="Tahoma"/>
      <family val="2"/>
    </font>
    <font>
      <b/>
      <sz val="9.5"/>
      <name val="Tahoma"/>
      <family val="2"/>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s>
  <cellStyleXfs count="4">
    <xf numFmtId="0" fontId="0" fillId="0" borderId="0"/>
    <xf numFmtId="43" fontId="2" fillId="0" borderId="0" applyFont="0" applyFill="0" applyBorder="0" applyAlignment="0" applyProtection="0"/>
    <xf numFmtId="43" fontId="1" fillId="0" borderId="0" applyFont="0" applyFill="0" applyBorder="0" applyAlignment="0" applyProtection="0"/>
    <xf numFmtId="0" fontId="6" fillId="0" borderId="0"/>
  </cellStyleXfs>
  <cellXfs count="125">
    <xf numFmtId="0" fontId="0" fillId="0" borderId="0" xfId="0"/>
    <xf numFmtId="0" fontId="4" fillId="0" borderId="0" xfId="0" applyFont="1" applyAlignment="1">
      <alignment vertical="top"/>
    </xf>
    <xf numFmtId="164" fontId="4" fillId="0" borderId="3" xfId="1" applyNumberFormat="1" applyFont="1" applyBorder="1" applyAlignment="1">
      <alignment horizontal="center" vertical="top" wrapText="1"/>
    </xf>
    <xf numFmtId="164" fontId="4" fillId="0" borderId="3" xfId="1" applyNumberFormat="1" applyFont="1" applyBorder="1" applyAlignment="1">
      <alignment horizontal="right" vertical="top" wrapText="1"/>
    </xf>
    <xf numFmtId="164" fontId="4" fillId="0" borderId="3" xfId="1" applyNumberFormat="1" applyFont="1" applyBorder="1" applyAlignment="1">
      <alignment horizontal="center" vertical="top"/>
    </xf>
    <xf numFmtId="164" fontId="4" fillId="0" borderId="4" xfId="1" applyNumberFormat="1" applyFont="1" applyBorder="1" applyAlignment="1">
      <alignment horizontal="center" vertical="top" wrapText="1"/>
    </xf>
    <xf numFmtId="164" fontId="4" fillId="0" borderId="4" xfId="1" applyNumberFormat="1" applyFont="1" applyBorder="1" applyAlignment="1">
      <alignment horizontal="center" vertical="top"/>
    </xf>
    <xf numFmtId="164" fontId="4" fillId="0" borderId="6" xfId="1" applyNumberFormat="1" applyFont="1" applyBorder="1" applyAlignment="1">
      <alignment vertical="center"/>
    </xf>
    <xf numFmtId="164" fontId="4" fillId="0" borderId="7" xfId="1" applyNumberFormat="1" applyFont="1" applyBorder="1" applyAlignment="1">
      <alignment vertical="center"/>
    </xf>
    <xf numFmtId="164" fontId="4" fillId="0" borderId="4" xfId="1" applyNumberFormat="1" applyFont="1" applyBorder="1" applyAlignment="1">
      <alignment horizontal="right" vertical="top" wrapText="1"/>
    </xf>
    <xf numFmtId="0" fontId="7" fillId="0" borderId="5" xfId="0" applyFont="1" applyFill="1" applyBorder="1" applyAlignment="1">
      <alignment horizontal="center" vertical="center"/>
    </xf>
    <xf numFmtId="164" fontId="7" fillId="0" borderId="5" xfId="1"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0" borderId="0" xfId="0" applyFont="1" applyFill="1" applyAlignment="1">
      <alignment horizontal="center" vertical="top"/>
    </xf>
    <xf numFmtId="0" fontId="7" fillId="0" borderId="0" xfId="0" applyFont="1" applyFill="1" applyBorder="1" applyAlignment="1">
      <alignment vertical="top"/>
    </xf>
    <xf numFmtId="0" fontId="3" fillId="0" borderId="0" xfId="0" applyFont="1" applyFill="1" applyBorder="1" applyAlignment="1">
      <alignment vertical="top"/>
    </xf>
    <xf numFmtId="164" fontId="3" fillId="0" borderId="0" xfId="1" applyNumberFormat="1" applyFont="1" applyFill="1" applyBorder="1" applyAlignment="1">
      <alignment vertical="top"/>
    </xf>
    <xf numFmtId="0" fontId="3" fillId="0" borderId="0" xfId="0" applyFont="1" applyFill="1" applyBorder="1" applyAlignment="1">
      <alignment horizontal="center" vertical="top"/>
    </xf>
    <xf numFmtId="0" fontId="3" fillId="0" borderId="0" xfId="0" applyFont="1" applyFill="1" applyAlignment="1">
      <alignment vertical="top"/>
    </xf>
    <xf numFmtId="0" fontId="7" fillId="0" borderId="8" xfId="0" applyFont="1" applyFill="1" applyBorder="1" applyAlignment="1">
      <alignment vertical="top"/>
    </xf>
    <xf numFmtId="0" fontId="3" fillId="0" borderId="8" xfId="0" applyFont="1" applyFill="1" applyBorder="1" applyAlignment="1">
      <alignment vertical="top"/>
    </xf>
    <xf numFmtId="164" fontId="3" fillId="0" borderId="8" xfId="1" applyNumberFormat="1" applyFont="1" applyFill="1" applyBorder="1" applyAlignment="1">
      <alignment vertical="top"/>
    </xf>
    <xf numFmtId="0" fontId="3" fillId="0" borderId="8" xfId="0" applyFont="1" applyFill="1" applyBorder="1" applyAlignment="1">
      <alignment horizontal="center" vertical="top"/>
    </xf>
    <xf numFmtId="0" fontId="3" fillId="0" borderId="1" xfId="0" applyFont="1" applyFill="1" applyBorder="1" applyAlignment="1">
      <alignment horizontal="center" vertical="top"/>
    </xf>
    <xf numFmtId="0" fontId="3" fillId="0" borderId="1" xfId="0" applyFont="1" applyFill="1" applyBorder="1" applyAlignment="1">
      <alignment vertical="top" wrapText="1"/>
    </xf>
    <xf numFmtId="164" fontId="3" fillId="0" borderId="1" xfId="1" applyNumberFormat="1" applyFont="1" applyFill="1" applyBorder="1" applyAlignment="1">
      <alignment horizontal="right" vertical="top" wrapText="1"/>
    </xf>
    <xf numFmtId="164" fontId="3" fillId="0" borderId="1" xfId="1" applyNumberFormat="1" applyFont="1" applyFill="1" applyBorder="1" applyAlignment="1">
      <alignment horizontal="center" vertical="top"/>
    </xf>
    <xf numFmtId="0" fontId="7" fillId="0"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5" xfId="0" applyFont="1" applyFill="1" applyBorder="1" applyAlignment="1">
      <alignment horizontal="center" vertical="top"/>
    </xf>
    <xf numFmtId="0" fontId="3" fillId="0" borderId="5" xfId="0" applyFont="1" applyFill="1" applyBorder="1" applyAlignment="1">
      <alignment vertical="top" wrapText="1"/>
    </xf>
    <xf numFmtId="0" fontId="3" fillId="0" borderId="5" xfId="0" applyFont="1" applyFill="1" applyBorder="1" applyAlignment="1">
      <alignment horizontal="center" vertical="top" wrapText="1"/>
    </xf>
    <xf numFmtId="164" fontId="3" fillId="0" borderId="5" xfId="1" applyNumberFormat="1" applyFont="1" applyFill="1" applyBorder="1" applyAlignment="1">
      <alignment horizontal="right" vertical="top" wrapText="1"/>
    </xf>
    <xf numFmtId="0" fontId="7" fillId="0" borderId="5" xfId="0" applyFont="1" applyFill="1" applyBorder="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vertical="top" wrapText="1"/>
    </xf>
    <xf numFmtId="164" fontId="3" fillId="0" borderId="0" xfId="1" applyNumberFormat="1" applyFont="1" applyFill="1" applyAlignment="1">
      <alignment vertical="top" wrapText="1"/>
    </xf>
    <xf numFmtId="0" fontId="7" fillId="0" borderId="0" xfId="0" applyFont="1" applyFill="1" applyAlignment="1">
      <alignment vertical="top" wrapText="1"/>
    </xf>
    <xf numFmtId="164" fontId="3" fillId="0" borderId="0" xfId="1" applyNumberFormat="1" applyFont="1" applyFill="1" applyAlignment="1">
      <alignment vertical="top"/>
    </xf>
    <xf numFmtId="0" fontId="4" fillId="0" borderId="0" xfId="0" applyFont="1" applyBorder="1" applyAlignment="1">
      <alignment vertical="top"/>
    </xf>
    <xf numFmtId="0" fontId="5" fillId="0" borderId="0" xfId="0" applyFont="1" applyFill="1" applyBorder="1" applyAlignment="1">
      <alignment vertical="top"/>
    </xf>
    <xf numFmtId="0" fontId="4" fillId="0" borderId="0" xfId="0" applyFont="1" applyFill="1" applyBorder="1" applyAlignment="1">
      <alignment horizontal="center" vertical="top"/>
    </xf>
    <xf numFmtId="0" fontId="4" fillId="0" borderId="0" xfId="0" applyFont="1" applyFill="1" applyAlignment="1">
      <alignment horizontal="center" vertical="top"/>
    </xf>
    <xf numFmtId="0" fontId="5" fillId="0" borderId="0" xfId="0" applyFont="1" applyFill="1" applyBorder="1" applyAlignment="1">
      <alignment horizontal="center" vertical="top"/>
    </xf>
    <xf numFmtId="0" fontId="5" fillId="0" borderId="0" xfId="0" applyFont="1" applyFill="1" applyAlignment="1">
      <alignment horizontal="center" vertical="top"/>
    </xf>
    <xf numFmtId="0" fontId="4" fillId="0" borderId="3" xfId="0" applyFont="1" applyBorder="1" applyAlignment="1">
      <alignment horizontal="center" vertical="top"/>
    </xf>
    <xf numFmtId="0" fontId="4" fillId="0" borderId="3" xfId="0" applyFont="1" applyBorder="1" applyAlignment="1">
      <alignment vertical="top" wrapText="1"/>
    </xf>
    <xf numFmtId="164" fontId="4" fillId="0" borderId="0" xfId="0" applyNumberFormat="1" applyFont="1" applyBorder="1" applyAlignment="1">
      <alignment vertical="top"/>
    </xf>
    <xf numFmtId="0" fontId="4" fillId="0" borderId="9" xfId="0" applyFont="1" applyBorder="1" applyAlignment="1">
      <alignment vertical="top"/>
    </xf>
    <xf numFmtId="0" fontId="4" fillId="0" borderId="4" xfId="0" applyFont="1" applyBorder="1" applyAlignment="1">
      <alignment horizontal="center" vertical="top"/>
    </xf>
    <xf numFmtId="0" fontId="4" fillId="0" borderId="4" xfId="0" applyFont="1" applyBorder="1" applyAlignment="1">
      <alignment vertical="top" wrapText="1"/>
    </xf>
    <xf numFmtId="0" fontId="4" fillId="0" borderId="0" xfId="0" applyFont="1" applyBorder="1" applyAlignment="1">
      <alignment vertical="center"/>
    </xf>
    <xf numFmtId="0" fontId="4" fillId="0" borderId="0" xfId="0" applyFont="1" applyAlignment="1">
      <alignment vertical="center"/>
    </xf>
    <xf numFmtId="164" fontId="4" fillId="0" borderId="0" xfId="0" applyNumberFormat="1" applyFont="1" applyFill="1" applyBorder="1" applyAlignment="1">
      <alignment vertical="center"/>
    </xf>
    <xf numFmtId="0" fontId="4" fillId="0" borderId="0" xfId="0" applyFont="1" applyFill="1" applyBorder="1" applyAlignment="1">
      <alignment vertical="center"/>
    </xf>
    <xf numFmtId="0" fontId="4" fillId="0" borderId="0" xfId="0" applyFont="1" applyFill="1" applyAlignment="1">
      <alignment vertical="center"/>
    </xf>
    <xf numFmtId="164" fontId="4" fillId="0" borderId="0" xfId="1" applyNumberFormat="1" applyFont="1" applyBorder="1" applyAlignment="1">
      <alignment vertical="top"/>
    </xf>
    <xf numFmtId="164" fontId="5" fillId="0" borderId="0" xfId="1" applyNumberFormat="1" applyFont="1" applyBorder="1" applyAlignment="1">
      <alignment vertical="top"/>
    </xf>
    <xf numFmtId="164" fontId="3" fillId="0" borderId="5" xfId="1" applyNumberFormat="1" applyFont="1" applyFill="1" applyBorder="1" applyAlignment="1">
      <alignment horizontal="center" vertical="top"/>
    </xf>
    <xf numFmtId="0" fontId="3" fillId="0" borderId="0" xfId="0" applyFont="1" applyFill="1" applyAlignment="1" applyProtection="1">
      <alignment vertical="top"/>
      <protection locked="0"/>
    </xf>
    <xf numFmtId="164" fontId="4" fillId="0" borderId="0" xfId="1" applyNumberFormat="1" applyFont="1" applyAlignment="1">
      <alignment vertical="top"/>
    </xf>
    <xf numFmtId="164" fontId="4" fillId="0" borderId="6" xfId="1" applyNumberFormat="1" applyFont="1" applyBorder="1" applyAlignment="1">
      <alignment horizontal="center" vertical="center"/>
    </xf>
    <xf numFmtId="164" fontId="4" fillId="0" borderId="7" xfId="1" applyNumberFormat="1" applyFont="1" applyBorder="1" applyAlignment="1">
      <alignment horizontal="center" vertical="center"/>
    </xf>
    <xf numFmtId="0" fontId="9" fillId="0" borderId="5" xfId="0" applyFont="1" applyFill="1" applyBorder="1" applyAlignment="1">
      <alignment horizontal="center" vertical="center" wrapText="1"/>
    </xf>
    <xf numFmtId="16" fontId="4" fillId="0" borderId="0" xfId="0" applyNumberFormat="1" applyFont="1" applyBorder="1" applyAlignment="1">
      <alignment vertical="top"/>
    </xf>
    <xf numFmtId="0" fontId="10" fillId="0" borderId="5" xfId="0" applyFont="1" applyFill="1" applyBorder="1" applyAlignment="1">
      <alignment vertical="top" wrapText="1"/>
    </xf>
    <xf numFmtId="0" fontId="3" fillId="0" borderId="0" xfId="0" applyNumberFormat="1" applyFont="1" applyFill="1" applyAlignment="1">
      <alignment vertical="top"/>
    </xf>
    <xf numFmtId="0" fontId="3" fillId="0" borderId="0" xfId="0" applyNumberFormat="1" applyFont="1" applyFill="1" applyAlignment="1">
      <alignment horizontal="center" vertical="top"/>
    </xf>
    <xf numFmtId="0" fontId="3" fillId="0" borderId="5" xfId="0" applyNumberFormat="1" applyFont="1" applyFill="1" applyBorder="1" applyAlignment="1">
      <alignment horizontal="center" vertical="top"/>
    </xf>
    <xf numFmtId="0" fontId="5" fillId="0" borderId="5" xfId="0" applyFont="1" applyFill="1" applyBorder="1" applyAlignment="1">
      <alignment vertical="top" wrapText="1"/>
    </xf>
    <xf numFmtId="0" fontId="3" fillId="2" borderId="5" xfId="0" applyFont="1" applyFill="1" applyBorder="1" applyAlignment="1">
      <alignment vertical="top" wrapText="1"/>
    </xf>
    <xf numFmtId="0" fontId="3" fillId="3" borderId="5" xfId="0" applyFont="1" applyFill="1" applyBorder="1" applyAlignment="1">
      <alignment horizontal="left" vertical="top" wrapText="1"/>
    </xf>
    <xf numFmtId="164" fontId="7" fillId="3" borderId="5" xfId="1" applyNumberFormat="1"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5" xfId="0" applyFont="1" applyFill="1" applyBorder="1" applyAlignment="1">
      <alignment horizontal="center" vertical="center" wrapText="1"/>
    </xf>
    <xf numFmtId="0" fontId="3" fillId="3" borderId="5" xfId="0" applyFont="1" applyFill="1" applyBorder="1" applyAlignment="1">
      <alignment vertical="top" wrapText="1"/>
    </xf>
    <xf numFmtId="164" fontId="3" fillId="3" borderId="5" xfId="1" applyNumberFormat="1" applyFont="1" applyFill="1" applyBorder="1" applyAlignment="1">
      <alignment horizontal="right" vertical="top" wrapText="1"/>
    </xf>
    <xf numFmtId="164" fontId="3" fillId="3" borderId="5" xfId="1" applyNumberFormat="1" applyFont="1" applyFill="1" applyBorder="1" applyAlignment="1">
      <alignment horizontal="center" vertical="top"/>
    </xf>
    <xf numFmtId="0" fontId="3" fillId="3" borderId="5" xfId="0" applyFont="1" applyFill="1" applyBorder="1" applyAlignment="1">
      <alignment horizontal="center" vertical="top"/>
    </xf>
    <xf numFmtId="0" fontId="7" fillId="3" borderId="5" xfId="0" applyFont="1" applyFill="1" applyBorder="1" applyAlignment="1">
      <alignment vertical="top" wrapText="1"/>
    </xf>
    <xf numFmtId="0" fontId="3" fillId="3" borderId="5" xfId="0" applyNumberFormat="1" applyFont="1" applyFill="1" applyBorder="1" applyAlignment="1">
      <alignment horizontal="center" vertical="top"/>
    </xf>
    <xf numFmtId="164" fontId="4" fillId="0" borderId="14" xfId="1" applyNumberFormat="1" applyFont="1" applyBorder="1" applyAlignment="1">
      <alignment horizontal="center" vertical="top" wrapText="1"/>
    </xf>
    <xf numFmtId="164" fontId="4" fillId="0" borderId="14" xfId="1" applyNumberFormat="1" applyFont="1" applyBorder="1" applyAlignment="1">
      <alignment horizontal="center" vertical="top"/>
    </xf>
    <xf numFmtId="164" fontId="4" fillId="0" borderId="14" xfId="1" applyNumberFormat="1" applyFont="1" applyBorder="1" applyAlignment="1">
      <alignment horizontal="right" vertical="top" wrapText="1"/>
    </xf>
    <xf numFmtId="0" fontId="5" fillId="0" borderId="1" xfId="3" applyFont="1" applyFill="1" applyBorder="1" applyAlignment="1">
      <alignment horizontal="center" vertical="center"/>
    </xf>
    <xf numFmtId="164" fontId="5" fillId="0" borderId="2" xfId="1" applyNumberFormat="1" applyFont="1" applyFill="1" applyBorder="1" applyAlignment="1">
      <alignment horizontal="center" vertical="center"/>
    </xf>
    <xf numFmtId="164" fontId="5" fillId="0" borderId="1" xfId="1" applyNumberFormat="1" applyFont="1" applyFill="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vertical="center" wrapText="1"/>
    </xf>
    <xf numFmtId="164" fontId="4" fillId="0" borderId="3" xfId="1" applyNumberFormat="1" applyFont="1" applyBorder="1" applyAlignment="1">
      <alignment horizontal="center" vertical="center" wrapText="1"/>
    </xf>
    <xf numFmtId="164" fontId="4" fillId="0" borderId="3" xfId="1" applyNumberFormat="1" applyFont="1" applyBorder="1" applyAlignment="1">
      <alignment horizontal="center" vertical="center"/>
    </xf>
    <xf numFmtId="164" fontId="4" fillId="0" borderId="3" xfId="1" applyNumberFormat="1" applyFont="1" applyBorder="1" applyAlignment="1">
      <alignment horizontal="right" vertical="center" wrapText="1"/>
    </xf>
    <xf numFmtId="0" fontId="4" fillId="0" borderId="4" xfId="0" applyFont="1" applyBorder="1" applyAlignment="1">
      <alignment horizontal="center" vertical="center"/>
    </xf>
    <xf numFmtId="0" fontId="4" fillId="0" borderId="4" xfId="0" applyFont="1" applyBorder="1" applyAlignment="1">
      <alignment vertical="center" wrapText="1"/>
    </xf>
    <xf numFmtId="164" fontId="4" fillId="0" borderId="4" xfId="1" applyNumberFormat="1" applyFont="1" applyBorder="1" applyAlignment="1">
      <alignment horizontal="center" vertical="center" wrapText="1"/>
    </xf>
    <xf numFmtId="164" fontId="4" fillId="0" borderId="4" xfId="1" applyNumberFormat="1" applyFont="1" applyBorder="1" applyAlignment="1">
      <alignment horizontal="center" vertical="center"/>
    </xf>
    <xf numFmtId="164" fontId="4" fillId="0" borderId="4" xfId="1" applyNumberFormat="1" applyFont="1" applyBorder="1" applyAlignment="1">
      <alignment horizontal="right" vertical="center" wrapText="1"/>
    </xf>
    <xf numFmtId="0" fontId="4" fillId="0" borderId="12" xfId="0" applyFont="1" applyBorder="1" applyAlignment="1">
      <alignment horizontal="center" vertical="center"/>
    </xf>
    <xf numFmtId="0" fontId="4" fillId="0" borderId="12" xfId="0" applyFont="1" applyBorder="1" applyAlignment="1">
      <alignment vertical="center" wrapText="1"/>
    </xf>
    <xf numFmtId="164" fontId="4" fillId="0" borderId="12" xfId="1" applyNumberFormat="1" applyFont="1" applyBorder="1" applyAlignment="1">
      <alignment horizontal="center" vertical="center" wrapText="1"/>
    </xf>
    <xf numFmtId="164" fontId="4" fillId="0" borderId="12" xfId="1" applyNumberFormat="1" applyFont="1" applyBorder="1" applyAlignment="1">
      <alignment horizontal="center" vertical="center"/>
    </xf>
    <xf numFmtId="164" fontId="4" fillId="0" borderId="12" xfId="1" applyNumberFormat="1" applyFont="1" applyBorder="1" applyAlignment="1">
      <alignment horizontal="right" vertical="center" wrapText="1"/>
    </xf>
    <xf numFmtId="164" fontId="5" fillId="0" borderId="6" xfId="1" applyNumberFormat="1" applyFont="1" applyBorder="1" applyAlignment="1">
      <alignment horizontal="center" vertical="center" wrapText="1"/>
    </xf>
    <xf numFmtId="165" fontId="5" fillId="0" borderId="0" xfId="2" applyNumberFormat="1" applyFont="1"/>
    <xf numFmtId="0" fontId="5" fillId="0" borderId="0" xfId="0" applyFont="1" applyAlignment="1">
      <alignment horizontal="center"/>
    </xf>
    <xf numFmtId="0" fontId="4" fillId="0" borderId="0" xfId="0" applyFont="1"/>
    <xf numFmtId="0" fontId="4" fillId="0" borderId="0" xfId="0" applyFont="1" applyAlignment="1">
      <alignment horizontal="center"/>
    </xf>
    <xf numFmtId="43" fontId="4" fillId="0" borderId="0" xfId="2" applyFont="1"/>
    <xf numFmtId="0" fontId="3" fillId="0" borderId="0" xfId="0" applyFont="1"/>
    <xf numFmtId="164" fontId="5" fillId="4" borderId="5" xfId="1" applyNumberFormat="1" applyFont="1" applyFill="1" applyBorder="1" applyAlignment="1">
      <alignment horizontal="center" vertical="center"/>
    </xf>
    <xf numFmtId="0" fontId="5" fillId="0" borderId="0" xfId="0" applyFont="1" applyAlignment="1">
      <alignment horizontal="left"/>
    </xf>
    <xf numFmtId="0" fontId="5" fillId="0" borderId="10" xfId="3" applyFont="1" applyFill="1" applyBorder="1" applyAlignment="1">
      <alignment horizontal="center" vertical="center" wrapText="1"/>
    </xf>
    <xf numFmtId="0" fontId="4" fillId="0" borderId="11" xfId="0" applyFont="1" applyFill="1" applyBorder="1" applyAlignment="1">
      <alignment vertical="center"/>
    </xf>
    <xf numFmtId="0" fontId="13" fillId="0" borderId="0" xfId="0" applyFont="1" applyAlignment="1">
      <alignment horizontal="center" vertical="top"/>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10" xfId="0" applyFont="1" applyFill="1" applyBorder="1" applyAlignment="1">
      <alignment horizontal="center" vertical="center" wrapText="1"/>
    </xf>
    <xf numFmtId="0" fontId="12" fillId="0" borderId="0" xfId="0" applyFont="1" applyAlignment="1">
      <alignment horizontal="left"/>
    </xf>
    <xf numFmtId="0" fontId="15" fillId="0" borderId="0" xfId="0" applyFont="1" applyAlignment="1">
      <alignment horizontal="left"/>
    </xf>
    <xf numFmtId="0" fontId="4" fillId="0" borderId="7" xfId="0" applyFont="1" applyBorder="1" applyAlignment="1">
      <alignment horizontal="center" vertical="center"/>
    </xf>
    <xf numFmtId="0" fontId="4" fillId="0" borderId="13"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cellXfs>
  <cellStyles count="4">
    <cellStyle name="Comma" xfId="1" builtinId="3"/>
    <cellStyle name="Comma 2" xfId="2"/>
    <cellStyle name="Normal" xfId="0" builtinId="0"/>
    <cellStyle name="ปกติ_01 เหนือบน 1 (2เมย52)" xfId="3"/>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99FF"/>
  </sheetPr>
  <dimension ref="A1:BW13"/>
  <sheetViews>
    <sheetView showGridLines="0" view="pageBreakPreview" zoomScale="80" zoomScaleNormal="80" zoomScaleSheetLayoutView="80" workbookViewId="0">
      <selection activeCell="A12" sqref="A12:XFD12"/>
    </sheetView>
  </sheetViews>
  <sheetFormatPr defaultRowHeight="14.25"/>
  <cols>
    <col min="1" max="1" width="5.625" style="1" customWidth="1"/>
    <col min="2" max="2" width="33.875" style="1" customWidth="1"/>
    <col min="3" max="3" width="12.75" style="1" bestFit="1" customWidth="1"/>
    <col min="4" max="4" width="18.5" style="1" customWidth="1"/>
    <col min="5" max="5" width="10" style="1" customWidth="1"/>
    <col min="6" max="6" width="18.5" style="1" customWidth="1"/>
    <col min="7" max="7" width="10" style="1" customWidth="1"/>
    <col min="8" max="8" width="18.5" style="1" customWidth="1"/>
    <col min="9" max="9" width="10" style="1" customWidth="1"/>
    <col min="10" max="10" width="18.5" style="1" customWidth="1"/>
    <col min="11" max="11" width="20.125" style="39" customWidth="1"/>
    <col min="12" max="75" width="9" style="39"/>
    <col min="76" max="16384" width="9" style="1"/>
  </cols>
  <sheetData>
    <row r="1" spans="1:75" ht="27" customHeight="1">
      <c r="A1" s="113" t="s">
        <v>120</v>
      </c>
      <c r="B1" s="113"/>
      <c r="C1" s="113"/>
      <c r="D1" s="113"/>
      <c r="E1" s="113"/>
      <c r="F1" s="113"/>
      <c r="G1" s="113"/>
      <c r="H1" s="113"/>
      <c r="I1" s="113"/>
      <c r="J1" s="113"/>
    </row>
    <row r="2" spans="1:75" ht="27" customHeight="1"/>
    <row r="3" spans="1:75" s="42" customFormat="1" ht="34.5" customHeight="1">
      <c r="A3" s="116" t="s">
        <v>6</v>
      </c>
      <c r="B3" s="116" t="s">
        <v>8</v>
      </c>
      <c r="C3" s="118" t="s">
        <v>122</v>
      </c>
      <c r="D3" s="112"/>
      <c r="E3" s="111" t="s">
        <v>114</v>
      </c>
      <c r="F3" s="112"/>
      <c r="G3" s="111" t="s">
        <v>115</v>
      </c>
      <c r="H3" s="112"/>
      <c r="I3" s="111" t="s">
        <v>116</v>
      </c>
      <c r="J3" s="112"/>
      <c r="K3" s="40"/>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row>
    <row r="4" spans="1:75" s="44" customFormat="1" ht="24" customHeight="1">
      <c r="A4" s="117"/>
      <c r="B4" s="117"/>
      <c r="C4" s="84" t="s">
        <v>9</v>
      </c>
      <c r="D4" s="85" t="s">
        <v>10</v>
      </c>
      <c r="E4" s="84" t="s">
        <v>9</v>
      </c>
      <c r="F4" s="85" t="s">
        <v>10</v>
      </c>
      <c r="G4" s="84" t="s">
        <v>9</v>
      </c>
      <c r="H4" s="86" t="s">
        <v>10</v>
      </c>
      <c r="I4" s="84" t="s">
        <v>9</v>
      </c>
      <c r="J4" s="86" t="s">
        <v>10</v>
      </c>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row>
    <row r="5" spans="1:75" s="48" customFormat="1" ht="57.75" customHeight="1">
      <c r="A5" s="45">
        <v>1</v>
      </c>
      <c r="B5" s="46" t="s">
        <v>2</v>
      </c>
      <c r="C5" s="2">
        <f>COUNT('โครงการ-เหนือบน 2(14มีค56)'!D6:D8)</f>
        <v>3</v>
      </c>
      <c r="D5" s="2">
        <f>SUM('โครงการ-เหนือบน 2(14มีค56)'!D6:D8)</f>
        <v>85000000</v>
      </c>
      <c r="E5" s="2">
        <f>COUNT('โครงการ-เหนือบน 2(14มีค56)'!E6:E8)</f>
        <v>3</v>
      </c>
      <c r="F5" s="2">
        <f>SUM('โครงการ-เหนือบน 2(14มีค56)'!E6:E8)</f>
        <v>78500000</v>
      </c>
      <c r="G5" s="2">
        <f>COUNT('โครงการ-เหนือบน 2(14มีค56)'!F6:F8)</f>
        <v>1</v>
      </c>
      <c r="H5" s="4">
        <f>SUM('โครงการ-เหนือบน 2(14มีค56)'!F6:F8)</f>
        <v>6500000</v>
      </c>
      <c r="I5" s="2">
        <f>COUNT('โครงการ-เหนือบน 2(14มีค56)'!G6:G8)</f>
        <v>0</v>
      </c>
      <c r="J5" s="3">
        <f>SUM('โครงการ-เหนือบน 2(14มีค56)'!G6:G8)</f>
        <v>0</v>
      </c>
      <c r="K5" s="47"/>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row>
    <row r="6" spans="1:75" s="39" customFormat="1" ht="57.75" customHeight="1">
      <c r="A6" s="49">
        <v>2</v>
      </c>
      <c r="B6" s="50" t="s">
        <v>23</v>
      </c>
      <c r="C6" s="81">
        <f>COUNT('โครงการ-เหนือบน 2(14มีค56)'!D15:D19)</f>
        <v>5</v>
      </c>
      <c r="D6" s="81">
        <f>SUM('โครงการ-เหนือบน 2(14มีค56)'!D15:D19)</f>
        <v>108850000</v>
      </c>
      <c r="E6" s="81">
        <f>COUNT('โครงการ-เหนือบน 2(14มีค56)'!E15:E19)</f>
        <v>4</v>
      </c>
      <c r="F6" s="81">
        <f>SUM('โครงการ-เหนือบน 2(14มีค56)'!E15:E19)</f>
        <v>94000000</v>
      </c>
      <c r="G6" s="81">
        <f>COUNT('โครงการ-เหนือบน 2(14มีค56)'!F15:F19)</f>
        <v>0</v>
      </c>
      <c r="H6" s="82">
        <f>SUM('โครงการ-เหนือบน 2(14มีค56)'!F15:F19)</f>
        <v>0</v>
      </c>
      <c r="I6" s="81">
        <f>COUNT('โครงการ-เหนือบน 2(14มีค56)'!G15:G19)</f>
        <v>1</v>
      </c>
      <c r="J6" s="83">
        <f>SUM('โครงการ-เหนือบน 2(14มีค56)'!G15:G19)</f>
        <v>14850000</v>
      </c>
      <c r="K6" s="47"/>
    </row>
    <row r="7" spans="1:75" ht="61.5" customHeight="1">
      <c r="A7" s="49">
        <v>3</v>
      </c>
      <c r="B7" s="50" t="s">
        <v>4</v>
      </c>
      <c r="C7" s="5">
        <f>COUNT('โครงการ-เหนือบน 2(14มีค56)'!D24:D27)</f>
        <v>4</v>
      </c>
      <c r="D7" s="5">
        <f>SUM('โครงการ-เหนือบน 2(14มีค56)'!D24:D27)</f>
        <v>69000000</v>
      </c>
      <c r="E7" s="5">
        <f>COUNT('โครงการ-เหนือบน 2(14มีค56)'!E24:E27)</f>
        <v>4</v>
      </c>
      <c r="F7" s="6">
        <f>SUM('โครงการ-เหนือบน 2(14มีค56)'!E24:E27)</f>
        <v>65000000</v>
      </c>
      <c r="G7" s="5">
        <f>COUNT('โครงการ-เหนือบน 2(14มีค56)'!F24:F27)</f>
        <v>1</v>
      </c>
      <c r="H7" s="6">
        <f>SUM('โครงการ-เหนือบน 2(14มีค56)'!F24:F27)</f>
        <v>4000000</v>
      </c>
      <c r="I7" s="6">
        <f>COUNT('โครงการ-เหนือบน 2(14มีค56)'!G24:G27)</f>
        <v>0</v>
      </c>
      <c r="J7" s="9">
        <f>SUM('โครงการ-เหนือบน 2(14มีค56)'!G24:G27)</f>
        <v>0</v>
      </c>
      <c r="K7" s="47"/>
    </row>
    <row r="8" spans="1:75" ht="66" customHeight="1">
      <c r="A8" s="49">
        <v>4</v>
      </c>
      <c r="B8" s="50" t="s">
        <v>127</v>
      </c>
      <c r="C8" s="5">
        <v>0</v>
      </c>
      <c r="D8" s="5">
        <v>0</v>
      </c>
      <c r="E8" s="5">
        <v>0</v>
      </c>
      <c r="F8" s="6">
        <v>0</v>
      </c>
      <c r="G8" s="5">
        <v>0</v>
      </c>
      <c r="H8" s="6">
        <v>0</v>
      </c>
      <c r="I8" s="6">
        <v>0</v>
      </c>
      <c r="J8" s="9">
        <v>0</v>
      </c>
      <c r="K8" s="47"/>
    </row>
    <row r="9" spans="1:75" s="55" customFormat="1" ht="26.25" customHeight="1">
      <c r="A9" s="114" t="s">
        <v>12</v>
      </c>
      <c r="B9" s="115"/>
      <c r="C9" s="109">
        <f>SUM(C5:C8)</f>
        <v>12</v>
      </c>
      <c r="D9" s="109">
        <f t="shared" ref="D9:J9" si="0">SUM(D5:D8)</f>
        <v>262850000</v>
      </c>
      <c r="E9" s="109">
        <f t="shared" si="0"/>
        <v>11</v>
      </c>
      <c r="F9" s="109">
        <f t="shared" si="0"/>
        <v>237500000</v>
      </c>
      <c r="G9" s="109">
        <f t="shared" si="0"/>
        <v>2</v>
      </c>
      <c r="H9" s="109">
        <f t="shared" si="0"/>
        <v>10500000</v>
      </c>
      <c r="I9" s="109">
        <f t="shared" si="0"/>
        <v>1</v>
      </c>
      <c r="J9" s="109">
        <f t="shared" si="0"/>
        <v>14850000</v>
      </c>
      <c r="K9" s="53"/>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row>
    <row r="11" spans="1:75" ht="16.5" customHeight="1">
      <c r="A11" s="110" t="s">
        <v>119</v>
      </c>
      <c r="B11" s="110"/>
      <c r="C11" s="110"/>
      <c r="D11" s="110"/>
      <c r="E11" s="110"/>
      <c r="F11" s="103">
        <v>294000000</v>
      </c>
      <c r="G11" s="104" t="s">
        <v>10</v>
      </c>
      <c r="H11" s="108"/>
      <c r="I11" s="108"/>
      <c r="J11" s="108"/>
    </row>
    <row r="12" spans="1:75" ht="16.5" customHeight="1">
      <c r="F12" s="57"/>
      <c r="K12" s="56"/>
    </row>
    <row r="13" spans="1:75">
      <c r="C13" s="60"/>
      <c r="D13" s="60"/>
      <c r="E13" s="60"/>
      <c r="F13" s="60"/>
      <c r="G13" s="60"/>
      <c r="H13" s="60"/>
      <c r="I13" s="60"/>
      <c r="J13" s="60"/>
      <c r="K13" s="56"/>
    </row>
  </sheetData>
  <mergeCells count="9">
    <mergeCell ref="A11:E11"/>
    <mergeCell ref="E3:F3"/>
    <mergeCell ref="G3:H3"/>
    <mergeCell ref="I3:J3"/>
    <mergeCell ref="A1:J1"/>
    <mergeCell ref="A9:B9"/>
    <mergeCell ref="A3:A4"/>
    <mergeCell ref="B3:B4"/>
    <mergeCell ref="C3:D3"/>
  </mergeCells>
  <printOptions horizontalCentered="1"/>
  <pageMargins left="0.47244094488188981" right="0.43307086614173229" top="0.78740157480314965" bottom="0.74803149606299213" header="0.31496062992125984" footer="0.43307086614173229"/>
  <pageSetup paperSize="9" scale="80" orientation="landscape" r:id="rId1"/>
  <headerFooter>
    <oddFooter>&amp;R&amp;9กลุ่มจังหวัดภาคเหนือตอนบน 2</oddFooter>
  </headerFooter>
</worksheet>
</file>

<file path=xl/worksheets/sheet2.xml><?xml version="1.0" encoding="utf-8"?>
<worksheet xmlns="http://schemas.openxmlformats.org/spreadsheetml/2006/main" xmlns:r="http://schemas.openxmlformats.org/officeDocument/2006/relationships">
  <sheetPr>
    <tabColor rgb="FFFF99FF"/>
  </sheetPr>
  <dimension ref="A1:BW14"/>
  <sheetViews>
    <sheetView showGridLines="0" view="pageBreakPreview" zoomScale="80" zoomScaleNormal="80" zoomScaleSheetLayoutView="80" workbookViewId="0">
      <selection activeCell="A12" sqref="A12:XFD12"/>
    </sheetView>
  </sheetViews>
  <sheetFormatPr defaultRowHeight="14.25"/>
  <cols>
    <col min="1" max="1" width="5.625" style="1" customWidth="1"/>
    <col min="2" max="2" width="33.875" style="1" customWidth="1"/>
    <col min="3" max="3" width="12.75" style="1" bestFit="1" customWidth="1"/>
    <col min="4" max="4" width="18.5" style="1" customWidth="1"/>
    <col min="5" max="5" width="10" style="1" customWidth="1"/>
    <col min="6" max="6" width="18.5" style="1" customWidth="1"/>
    <col min="7" max="7" width="10" style="1" customWidth="1"/>
    <col min="8" max="8" width="18.5" style="1" customWidth="1"/>
    <col min="9" max="9" width="10" style="1" customWidth="1"/>
    <col min="10" max="10" width="18.5" style="1" customWidth="1"/>
    <col min="11" max="11" width="20.125" style="39" customWidth="1"/>
    <col min="12" max="75" width="9" style="39"/>
    <col min="76" max="16384" width="9" style="1"/>
  </cols>
  <sheetData>
    <row r="1" spans="1:75" ht="27" customHeight="1">
      <c r="A1" s="113" t="s">
        <v>121</v>
      </c>
      <c r="B1" s="113"/>
      <c r="C1" s="113"/>
      <c r="D1" s="113"/>
      <c r="E1" s="113"/>
      <c r="F1" s="113"/>
      <c r="G1" s="113"/>
      <c r="H1" s="113"/>
      <c r="I1" s="113"/>
      <c r="J1" s="113"/>
    </row>
    <row r="2" spans="1:75" ht="27" customHeight="1"/>
    <row r="3" spans="1:75" s="42" customFormat="1" ht="34.5" customHeight="1">
      <c r="A3" s="116" t="s">
        <v>6</v>
      </c>
      <c r="B3" s="116" t="s">
        <v>8</v>
      </c>
      <c r="C3" s="118" t="s">
        <v>122</v>
      </c>
      <c r="D3" s="112"/>
      <c r="E3" s="111" t="s">
        <v>114</v>
      </c>
      <c r="F3" s="112"/>
      <c r="G3" s="111" t="s">
        <v>115</v>
      </c>
      <c r="H3" s="112"/>
      <c r="I3" s="111" t="s">
        <v>116</v>
      </c>
      <c r="J3" s="112"/>
      <c r="K3" s="40"/>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row>
    <row r="4" spans="1:75" s="44" customFormat="1" ht="24" customHeight="1">
      <c r="A4" s="117"/>
      <c r="B4" s="117"/>
      <c r="C4" s="84" t="s">
        <v>9</v>
      </c>
      <c r="D4" s="85" t="s">
        <v>10</v>
      </c>
      <c r="E4" s="84" t="s">
        <v>9</v>
      </c>
      <c r="F4" s="85" t="s">
        <v>10</v>
      </c>
      <c r="G4" s="84" t="s">
        <v>9</v>
      </c>
      <c r="H4" s="86" t="s">
        <v>10</v>
      </c>
      <c r="I4" s="84" t="s">
        <v>9</v>
      </c>
      <c r="J4" s="86" t="s">
        <v>10</v>
      </c>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row>
    <row r="5" spans="1:75" s="48" customFormat="1" ht="52.5" customHeight="1">
      <c r="A5" s="45">
        <v>1</v>
      </c>
      <c r="B5" s="46" t="s">
        <v>2</v>
      </c>
      <c r="C5" s="2">
        <f>COUNT('โครงการ-เหนือบน 2(14มีค56)'!D10:D13)</f>
        <v>4</v>
      </c>
      <c r="D5" s="2">
        <f>SUM('โครงการ-เหนือบน 2(14มีค56)'!D10:D13)</f>
        <v>36000000</v>
      </c>
      <c r="E5" s="2">
        <f>COUNT('โครงการ-เหนือบน 2(14มีค56)'!E10:E13)</f>
        <v>1</v>
      </c>
      <c r="F5" s="2">
        <f>SUM('โครงการ-เหนือบน 2(14มีค56)'!E10:E13)</f>
        <v>10000000</v>
      </c>
      <c r="G5" s="2">
        <f>COUNT('โครงการ-เหนือบน 2(14มีค56)'!F10:F13)</f>
        <v>0</v>
      </c>
      <c r="H5" s="4">
        <f>SUM('โครงการ-เหนือบน 2(14มีค56)'!F10:F13)</f>
        <v>0</v>
      </c>
      <c r="I5" s="2">
        <f>COUNT('โครงการ-เหนือบน 2(14มีค56)'!G10:G13)</f>
        <v>3</v>
      </c>
      <c r="J5" s="3">
        <f>SUM('โครงการ-เหนือบน 2(14มีค56)'!G10:G13)</f>
        <v>26000000</v>
      </c>
      <c r="K5" s="47"/>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row>
    <row r="6" spans="1:75" ht="69" customHeight="1">
      <c r="A6" s="49">
        <v>2</v>
      </c>
      <c r="B6" s="50" t="s">
        <v>23</v>
      </c>
      <c r="C6" s="5">
        <f>COUNT('โครงการ-เหนือบน 2(14มีค56)'!D21:D22)</f>
        <v>2</v>
      </c>
      <c r="D6" s="5">
        <f>SUM('โครงการ-เหนือบน 2(14มีค56)'!D21:D22)</f>
        <v>35000000</v>
      </c>
      <c r="E6" s="5">
        <f>COUNT('โครงการ-เหนือบน 2(14มีค56)'!E21:E22)</f>
        <v>1</v>
      </c>
      <c r="F6" s="6">
        <f>SUM('โครงการ-เหนือบน 2(14มีค56)'!E21:E22)</f>
        <v>30000000</v>
      </c>
      <c r="G6" s="5">
        <f>COUNT('โครงการ-เหนือบน 2(14มีค56)'!F21:F22)</f>
        <v>0</v>
      </c>
      <c r="H6" s="6">
        <f>SUM('โครงการ-เหนือบน 2(14มีค56)'!F21:F22)</f>
        <v>0</v>
      </c>
      <c r="I6" s="6">
        <f>COUNT('โครงการ-เหนือบน 2(14มีค56)'!G21:G22)</f>
        <v>1</v>
      </c>
      <c r="J6" s="9">
        <f>SUM('โครงการ-เหนือบน 2(14มีค56)'!G21:G22)</f>
        <v>5000000</v>
      </c>
      <c r="K6" s="47"/>
    </row>
    <row r="7" spans="1:75" ht="66.75" customHeight="1">
      <c r="A7" s="49">
        <v>3</v>
      </c>
      <c r="B7" s="50" t="s">
        <v>4</v>
      </c>
      <c r="C7" s="5">
        <f>COUNT('โครงการ-เหนือบน 2(14มีค56)'!D29:D34)</f>
        <v>6</v>
      </c>
      <c r="D7" s="5">
        <f>SUM('โครงการ-เหนือบน 2(14มีค56)'!D29:D34)</f>
        <v>58000000</v>
      </c>
      <c r="E7" s="5">
        <f>COUNT('โครงการ-เหนือบน 2(14มีค56)'!E29:E34)</f>
        <v>3</v>
      </c>
      <c r="F7" s="6">
        <f>SUM('โครงการ-เหนือบน 2(14มีค56)'!E29:E34)</f>
        <v>21000000</v>
      </c>
      <c r="G7" s="5">
        <f>COUNT('โครงการ-เหนือบน 2(14มีค56)'!F29:F34)</f>
        <v>1</v>
      </c>
      <c r="H7" s="6">
        <f>SUM('โครงการ-เหนือบน 2(14มีค56)'!F29:F34)</f>
        <v>10000000</v>
      </c>
      <c r="I7" s="6">
        <f>COUNT('โครงการ-เหนือบน 2(14มีค56)'!G29:G34)</f>
        <v>3</v>
      </c>
      <c r="J7" s="9">
        <f>SUM('โครงการ-เหนือบน 2(14มีค56)'!G29:G34)</f>
        <v>27000000</v>
      </c>
      <c r="K7" s="47"/>
    </row>
    <row r="8" spans="1:75" ht="71.25" customHeight="1">
      <c r="A8" s="49">
        <v>4</v>
      </c>
      <c r="B8" s="50" t="s">
        <v>127</v>
      </c>
      <c r="C8" s="5">
        <f>COUNT('โครงการ-เหนือบน 2(14มีค56)'!D36:D40)</f>
        <v>5</v>
      </c>
      <c r="D8" s="5">
        <f>SUM('โครงการ-เหนือบน 2(14มีค56)'!D36:D40)</f>
        <v>85500000</v>
      </c>
      <c r="E8" s="5">
        <f>COUNT('โครงการ-เหนือบน 2(14มีค56)'!E36:E40)</f>
        <v>4</v>
      </c>
      <c r="F8" s="6">
        <f>SUM('โครงการ-เหนือบน 2(14มีค56)'!E36:E40)</f>
        <v>72000000</v>
      </c>
      <c r="G8" s="5">
        <f>COUNT('โครงการ-เหนือบน 2(14มีค56)'!F36:F40)</f>
        <v>0</v>
      </c>
      <c r="H8" s="6">
        <f>SUM('โครงการ-เหนือบน 2(14มีค56)'!F36:F40)</f>
        <v>0</v>
      </c>
      <c r="I8" s="6">
        <f>COUNT('โครงการ-เหนือบน 2(14มีค56)'!G36:G40)</f>
        <v>1</v>
      </c>
      <c r="J8" s="9">
        <f>SUM('โครงการ-เหนือบน 2(14มีค56)'!G36:G40)</f>
        <v>13500000</v>
      </c>
      <c r="K8" s="47"/>
    </row>
    <row r="9" spans="1:75" s="55" customFormat="1" ht="26.25" customHeight="1">
      <c r="A9" s="114" t="s">
        <v>12</v>
      </c>
      <c r="B9" s="115"/>
      <c r="C9" s="109">
        <f t="shared" ref="C9:J9" si="0">SUM(C5:C8)</f>
        <v>17</v>
      </c>
      <c r="D9" s="109">
        <f t="shared" si="0"/>
        <v>214500000</v>
      </c>
      <c r="E9" s="109">
        <f t="shared" si="0"/>
        <v>9</v>
      </c>
      <c r="F9" s="109">
        <f t="shared" si="0"/>
        <v>133000000</v>
      </c>
      <c r="G9" s="109">
        <f t="shared" si="0"/>
        <v>1</v>
      </c>
      <c r="H9" s="109">
        <f t="shared" si="0"/>
        <v>10000000</v>
      </c>
      <c r="I9" s="109">
        <f t="shared" si="0"/>
        <v>8</v>
      </c>
      <c r="J9" s="109">
        <f t="shared" si="0"/>
        <v>71500000</v>
      </c>
      <c r="K9" s="53"/>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row>
    <row r="11" spans="1:75" ht="16.5" customHeight="1">
      <c r="A11" s="110" t="s">
        <v>119</v>
      </c>
      <c r="B11" s="110"/>
      <c r="C11" s="110"/>
      <c r="D11" s="110"/>
      <c r="E11" s="110"/>
      <c r="F11" s="103">
        <v>294000000</v>
      </c>
      <c r="G11" s="104" t="s">
        <v>10</v>
      </c>
      <c r="H11" s="105"/>
      <c r="I11" s="105"/>
      <c r="J11" s="105"/>
    </row>
    <row r="12" spans="1:75" ht="16.5" customHeight="1">
      <c r="F12" s="57"/>
      <c r="K12" s="56"/>
    </row>
    <row r="13" spans="1:75">
      <c r="C13" s="60"/>
      <c r="D13" s="60"/>
      <c r="E13" s="60"/>
      <c r="F13" s="60"/>
      <c r="G13" s="60"/>
      <c r="H13" s="60"/>
      <c r="I13" s="60"/>
      <c r="J13" s="60"/>
      <c r="K13" s="56"/>
    </row>
    <row r="14" spans="1:75">
      <c r="K14" s="56"/>
    </row>
  </sheetData>
  <mergeCells count="9">
    <mergeCell ref="A11:E11"/>
    <mergeCell ref="E3:F3"/>
    <mergeCell ref="G3:H3"/>
    <mergeCell ref="I3:J3"/>
    <mergeCell ref="A1:J1"/>
    <mergeCell ref="A9:B9"/>
    <mergeCell ref="A3:A4"/>
    <mergeCell ref="B3:B4"/>
    <mergeCell ref="C3:D3"/>
  </mergeCells>
  <printOptions horizontalCentered="1"/>
  <pageMargins left="0.47244094488188998" right="0.43307086614173201" top="0.78740157480314998" bottom="0.74803149606299202" header="0.31496062992126" footer="0.43307086614173201"/>
  <pageSetup paperSize="9" scale="80" orientation="landscape" r:id="rId1"/>
  <headerFooter>
    <oddFooter>&amp;R&amp;9กลุ่มจังหวัดภาคเหนือตอนบน 2</oddFooter>
  </headerFooter>
</worksheet>
</file>

<file path=xl/worksheets/sheet3.xml><?xml version="1.0" encoding="utf-8"?>
<worksheet xmlns="http://schemas.openxmlformats.org/spreadsheetml/2006/main" xmlns:r="http://schemas.openxmlformats.org/officeDocument/2006/relationships">
  <sheetPr>
    <tabColor rgb="FFFFFF00"/>
  </sheetPr>
  <dimension ref="A1:BW18"/>
  <sheetViews>
    <sheetView showGridLines="0" view="pageBreakPreview" topLeftCell="A3" zoomScale="80" zoomScaleNormal="80" zoomScaleSheetLayoutView="80" workbookViewId="0">
      <selection activeCell="A14" sqref="A14:XFD14"/>
    </sheetView>
  </sheetViews>
  <sheetFormatPr defaultRowHeight="14.25"/>
  <cols>
    <col min="1" max="1" width="5.625" style="1" customWidth="1"/>
    <col min="2" max="2" width="33.875" style="1" customWidth="1"/>
    <col min="3" max="3" width="12.75" style="1" bestFit="1" customWidth="1"/>
    <col min="4" max="4" width="18.5" style="1" customWidth="1"/>
    <col min="5" max="5" width="10" style="1" customWidth="1"/>
    <col min="6" max="6" width="18.5" style="1" customWidth="1"/>
    <col min="7" max="7" width="10" style="1" customWidth="1"/>
    <col min="8" max="8" width="18.5" style="1" customWidth="1"/>
    <col min="9" max="9" width="10" style="1" customWidth="1"/>
    <col min="10" max="10" width="18.5" style="1" customWidth="1"/>
    <col min="11" max="11" width="20.125" style="39" customWidth="1"/>
    <col min="12" max="75" width="9" style="39"/>
    <col min="76" max="16384" width="9" style="1"/>
  </cols>
  <sheetData>
    <row r="1" spans="1:75" ht="27" customHeight="1">
      <c r="A1" s="113" t="s">
        <v>123</v>
      </c>
      <c r="B1" s="113"/>
      <c r="C1" s="113"/>
      <c r="D1" s="113"/>
      <c r="E1" s="113"/>
      <c r="F1" s="113"/>
      <c r="G1" s="113"/>
      <c r="H1" s="113"/>
      <c r="I1" s="113"/>
      <c r="J1" s="113"/>
    </row>
    <row r="2" spans="1:75" ht="27" customHeight="1"/>
    <row r="3" spans="1:75" s="42" customFormat="1" ht="34.5" customHeight="1">
      <c r="A3" s="116" t="s">
        <v>6</v>
      </c>
      <c r="B3" s="116" t="s">
        <v>8</v>
      </c>
      <c r="C3" s="118" t="s">
        <v>122</v>
      </c>
      <c r="D3" s="112"/>
      <c r="E3" s="111" t="s">
        <v>114</v>
      </c>
      <c r="F3" s="112"/>
      <c r="G3" s="111" t="s">
        <v>115</v>
      </c>
      <c r="H3" s="112"/>
      <c r="I3" s="111" t="s">
        <v>116</v>
      </c>
      <c r="J3" s="112"/>
      <c r="K3" s="40"/>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row>
    <row r="4" spans="1:75" s="44" customFormat="1" ht="24" customHeight="1">
      <c r="A4" s="117"/>
      <c r="B4" s="117"/>
      <c r="C4" s="84" t="s">
        <v>9</v>
      </c>
      <c r="D4" s="85" t="s">
        <v>10</v>
      </c>
      <c r="E4" s="84" t="s">
        <v>9</v>
      </c>
      <c r="F4" s="85" t="s">
        <v>10</v>
      </c>
      <c r="G4" s="84" t="s">
        <v>9</v>
      </c>
      <c r="H4" s="86" t="s">
        <v>10</v>
      </c>
      <c r="I4" s="84" t="s">
        <v>9</v>
      </c>
      <c r="J4" s="86" t="s">
        <v>10</v>
      </c>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row>
    <row r="5" spans="1:75" s="48" customFormat="1" ht="42.75">
      <c r="A5" s="87">
        <v>1</v>
      </c>
      <c r="B5" s="88" t="s">
        <v>2</v>
      </c>
      <c r="C5" s="89">
        <f>COUNT('โครงการ-เหนือบน 2(14มีค56)'!D6:D13)</f>
        <v>7</v>
      </c>
      <c r="D5" s="89">
        <f>SUM('โครงการ-เหนือบน 2(14มีค56)'!D6:D13)</f>
        <v>121000000</v>
      </c>
      <c r="E5" s="89">
        <f>COUNT('โครงการ-เหนือบน 2(14มีค56)'!E6:E13)</f>
        <v>4</v>
      </c>
      <c r="F5" s="89">
        <f>SUM('โครงการ-เหนือบน 2(14มีค56)'!E6:E13)</f>
        <v>88500000</v>
      </c>
      <c r="G5" s="89">
        <f>COUNT('โครงการ-เหนือบน 2(14มีค56)'!F6:F13)</f>
        <v>1</v>
      </c>
      <c r="H5" s="90">
        <f>SUM('โครงการ-เหนือบน 2(14มีค56)'!F6:F13)</f>
        <v>6500000</v>
      </c>
      <c r="I5" s="89">
        <f>COUNT('โครงการ-เหนือบน 2(14มีค56)'!G6:G13)</f>
        <v>3</v>
      </c>
      <c r="J5" s="91">
        <f>SUM('โครงการ-เหนือบน 2(14มีค56)'!G6:G13)</f>
        <v>26000000</v>
      </c>
      <c r="K5" s="47"/>
      <c r="L5" s="64"/>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row>
    <row r="6" spans="1:75" ht="57">
      <c r="A6" s="92">
        <v>2</v>
      </c>
      <c r="B6" s="93" t="s">
        <v>23</v>
      </c>
      <c r="C6" s="94">
        <f>COUNT('โครงการ-เหนือบน 2(14มีค56)'!D15:D22)</f>
        <v>7</v>
      </c>
      <c r="D6" s="94">
        <f>SUM('โครงการ-เหนือบน 2(14มีค56)'!D15:D22)</f>
        <v>143850000</v>
      </c>
      <c r="E6" s="94">
        <f>COUNT('โครงการ-เหนือบน 2(14มีค56)'!E15:E22)</f>
        <v>5</v>
      </c>
      <c r="F6" s="95">
        <f>SUM('โครงการ-เหนือบน 2(14มีค56)'!E15:E22)</f>
        <v>124000000</v>
      </c>
      <c r="G6" s="94">
        <f>COUNT('โครงการ-เหนือบน 2(14มีค56)'!F15:F22)</f>
        <v>0</v>
      </c>
      <c r="H6" s="95">
        <f>SUM('โครงการ-เหนือบน 2(14มีค56)'!F15:F22)</f>
        <v>0</v>
      </c>
      <c r="I6" s="95">
        <f>COUNT('โครงการ-เหนือบน 2(14มีค56)'!G15:G22)</f>
        <v>2</v>
      </c>
      <c r="J6" s="96">
        <f>SUM('โครงการ-เหนือบน 2(14มีค56)'!G15:G22)</f>
        <v>19850000</v>
      </c>
      <c r="K6" s="47"/>
      <c r="L6" s="64"/>
    </row>
    <row r="7" spans="1:75" ht="57">
      <c r="A7" s="92">
        <v>3</v>
      </c>
      <c r="B7" s="93" t="s">
        <v>4</v>
      </c>
      <c r="C7" s="94">
        <f>COUNT('โครงการ-เหนือบน 2(14มีค56)'!D24:D34)</f>
        <v>10</v>
      </c>
      <c r="D7" s="94">
        <f>SUM('โครงการ-เหนือบน 2(14มีค56)'!D24:D34)</f>
        <v>127000000</v>
      </c>
      <c r="E7" s="94">
        <f>COUNT('โครงการ-เหนือบน 2(14มีค56)'!E24:E34)</f>
        <v>7</v>
      </c>
      <c r="F7" s="95">
        <f>SUM('โครงการ-เหนือบน 2(14มีค56)'!E24:E34)</f>
        <v>86000000</v>
      </c>
      <c r="G7" s="94">
        <f>COUNT('โครงการ-เหนือบน 2(14มีค56)'!F24:F34)</f>
        <v>2</v>
      </c>
      <c r="H7" s="95">
        <f>SUM('โครงการ-เหนือบน 2(14มีค56)'!F24:F34)</f>
        <v>14000000</v>
      </c>
      <c r="I7" s="95">
        <f>COUNT('โครงการ-เหนือบน 2(14มีค56)'!G24:G34)</f>
        <v>3</v>
      </c>
      <c r="J7" s="96">
        <f>SUM('โครงการ-เหนือบน 2(14มีค56)'!G24:G34)</f>
        <v>27000000</v>
      </c>
      <c r="K7" s="47"/>
      <c r="L7" s="64"/>
    </row>
    <row r="8" spans="1:75" ht="57">
      <c r="A8" s="97">
        <v>4</v>
      </c>
      <c r="B8" s="98" t="s">
        <v>127</v>
      </c>
      <c r="C8" s="99">
        <f>COUNT('โครงการ-เหนือบน 2(14มีค56)'!D36:D40)</f>
        <v>5</v>
      </c>
      <c r="D8" s="99">
        <f>SUM('โครงการ-เหนือบน 2(14มีค56)'!D36:D40)</f>
        <v>85500000</v>
      </c>
      <c r="E8" s="99">
        <f>COUNT('โครงการ-เหนือบน 2(14มีค56)'!E36:E40)</f>
        <v>4</v>
      </c>
      <c r="F8" s="100">
        <f>SUM('โครงการ-เหนือบน 2(14มีค56)'!E36:E40)</f>
        <v>72000000</v>
      </c>
      <c r="G8" s="99">
        <f>COUNT('โครงการ-เหนือบน 2(14มีค56)'!F36:F40)</f>
        <v>0</v>
      </c>
      <c r="H8" s="100">
        <f>SUM('โครงการ-เหนือบน 2(14มีค56)'!F36:F40)</f>
        <v>0</v>
      </c>
      <c r="I8" s="100">
        <f>COUNT('โครงการ-เหนือบน 2(14มีค56)'!G36:G40)</f>
        <v>1</v>
      </c>
      <c r="J8" s="101">
        <f>SUM('โครงการ-เหนือบน 2(14มีค56)'!G36:G40)</f>
        <v>13500000</v>
      </c>
      <c r="K8" s="47"/>
      <c r="L8" s="64"/>
    </row>
    <row r="9" spans="1:75" ht="46.5" customHeight="1">
      <c r="A9" s="123" t="s">
        <v>117</v>
      </c>
      <c r="B9" s="124"/>
      <c r="C9" s="102">
        <f>SUM(C5:C8)</f>
        <v>29</v>
      </c>
      <c r="D9" s="102">
        <f t="shared" ref="D9:J9" si="0">SUM(D5:D8)</f>
        <v>477350000</v>
      </c>
      <c r="E9" s="102">
        <f t="shared" si="0"/>
        <v>20</v>
      </c>
      <c r="F9" s="102">
        <f t="shared" si="0"/>
        <v>370500000</v>
      </c>
      <c r="G9" s="102">
        <f t="shared" si="0"/>
        <v>3</v>
      </c>
      <c r="H9" s="102">
        <f t="shared" si="0"/>
        <v>20500000</v>
      </c>
      <c r="I9" s="102">
        <f t="shared" si="0"/>
        <v>9</v>
      </c>
      <c r="J9" s="102">
        <f t="shared" si="0"/>
        <v>86350000</v>
      </c>
      <c r="K9" s="47"/>
      <c r="L9" s="64"/>
    </row>
    <row r="10" spans="1:75" s="52" customFormat="1" ht="45.75" customHeight="1">
      <c r="A10" s="121" t="s">
        <v>118</v>
      </c>
      <c r="B10" s="122"/>
      <c r="C10" s="61"/>
      <c r="D10" s="7">
        <v>5000000</v>
      </c>
      <c r="E10" s="61"/>
      <c r="F10" s="8">
        <v>5000000</v>
      </c>
      <c r="G10" s="62"/>
      <c r="H10" s="8"/>
      <c r="I10" s="62"/>
      <c r="J10" s="7"/>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row>
    <row r="11" spans="1:75" s="55" customFormat="1" ht="26.25" customHeight="1">
      <c r="A11" s="114" t="s">
        <v>12</v>
      </c>
      <c r="B11" s="115"/>
      <c r="C11" s="109">
        <f>SUM(C9:C10)</f>
        <v>29</v>
      </c>
      <c r="D11" s="109">
        <f t="shared" ref="D11:J11" si="1">SUM(D9:D10)</f>
        <v>482350000</v>
      </c>
      <c r="E11" s="109">
        <f t="shared" si="1"/>
        <v>20</v>
      </c>
      <c r="F11" s="109">
        <f t="shared" si="1"/>
        <v>375500000</v>
      </c>
      <c r="G11" s="109">
        <f t="shared" si="1"/>
        <v>3</v>
      </c>
      <c r="H11" s="109">
        <f t="shared" si="1"/>
        <v>20500000</v>
      </c>
      <c r="I11" s="109">
        <f t="shared" si="1"/>
        <v>9</v>
      </c>
      <c r="J11" s="109">
        <f t="shared" si="1"/>
        <v>86350000</v>
      </c>
      <c r="K11" s="53"/>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row>
    <row r="13" spans="1:75" ht="16.5" customHeight="1">
      <c r="A13" s="120" t="s">
        <v>125</v>
      </c>
      <c r="B13" s="120"/>
      <c r="C13" s="120"/>
      <c r="D13" s="120"/>
      <c r="E13" s="120"/>
      <c r="F13" s="103">
        <v>294000000</v>
      </c>
      <c r="G13" s="104" t="s">
        <v>10</v>
      </c>
      <c r="H13" s="105"/>
      <c r="I13" s="105"/>
      <c r="J13" s="105"/>
    </row>
    <row r="14" spans="1:75" ht="16.5" customHeight="1">
      <c r="A14" s="119"/>
      <c r="B14" s="119"/>
      <c r="C14" s="119"/>
      <c r="D14" s="119"/>
      <c r="E14" s="119"/>
      <c r="F14" s="103"/>
      <c r="G14" s="104"/>
      <c r="H14" s="105"/>
      <c r="I14" s="105"/>
      <c r="J14" s="105"/>
      <c r="K14" s="56"/>
    </row>
    <row r="15" spans="1:75">
      <c r="A15" s="106"/>
      <c r="B15" s="104"/>
      <c r="C15" s="106"/>
      <c r="D15" s="107"/>
      <c r="E15" s="106"/>
      <c r="F15" s="103"/>
      <c r="G15" s="104"/>
      <c r="H15" s="105"/>
      <c r="I15" s="105"/>
      <c r="J15" s="105"/>
      <c r="K15" s="56"/>
    </row>
    <row r="16" spans="1:75">
      <c r="K16" s="56"/>
    </row>
    <row r="17" spans="11:11">
      <c r="K17" s="56"/>
    </row>
    <row r="18" spans="11:11">
      <c r="K18" s="47"/>
    </row>
  </sheetData>
  <mergeCells count="12">
    <mergeCell ref="A14:E14"/>
    <mergeCell ref="A1:J1"/>
    <mergeCell ref="A13:E13"/>
    <mergeCell ref="E3:F3"/>
    <mergeCell ref="G3:H3"/>
    <mergeCell ref="I3:J3"/>
    <mergeCell ref="A11:B11"/>
    <mergeCell ref="C3:D3"/>
    <mergeCell ref="B3:B4"/>
    <mergeCell ref="A3:A4"/>
    <mergeCell ref="A10:B10"/>
    <mergeCell ref="A9:B9"/>
  </mergeCells>
  <phoneticPr fontId="0" type="noConversion"/>
  <printOptions horizontalCentered="1"/>
  <pageMargins left="0.47244094488188998" right="0.43307086614173201" top="0.78740157480314998" bottom="0.74803149606299202" header="0.31496062992126" footer="0.43307086614173201"/>
  <pageSetup paperSize="9" scale="80" orientation="landscape" r:id="rId1"/>
  <headerFooter>
    <oddFooter>&amp;R&amp;9กลุ่มจังหวัดภาคเหนือตอนบน 2</oddFooter>
  </headerFooter>
</worksheet>
</file>

<file path=xl/worksheets/sheet4.xml><?xml version="1.0" encoding="utf-8"?>
<worksheet xmlns="http://schemas.openxmlformats.org/spreadsheetml/2006/main" xmlns:r="http://schemas.openxmlformats.org/officeDocument/2006/relationships">
  <sheetPr>
    <tabColor rgb="FFFFFF00"/>
  </sheetPr>
  <dimension ref="A1:K83"/>
  <sheetViews>
    <sheetView showGridLines="0" tabSelected="1" view="pageBreakPreview" zoomScale="70" zoomScaleSheetLayoutView="70" workbookViewId="0">
      <pane xSplit="1" ySplit="4" topLeftCell="B35" activePane="bottomRight" state="frozen"/>
      <selection pane="topRight" activeCell="B1" sqref="B1"/>
      <selection pane="bottomLeft" activeCell="A5" sqref="A5"/>
      <selection pane="bottomRight" activeCell="B35" sqref="B35"/>
    </sheetView>
  </sheetViews>
  <sheetFormatPr defaultRowHeight="15"/>
  <cols>
    <col min="1" max="1" width="7" style="18" customWidth="1"/>
    <col min="2" max="2" width="23.75" style="18" customWidth="1"/>
    <col min="3" max="3" width="28.75" style="18" customWidth="1"/>
    <col min="4" max="4" width="13.375" style="38" customWidth="1"/>
    <col min="5" max="5" width="13.5" style="38" customWidth="1"/>
    <col min="6" max="6" width="13.25" style="38" customWidth="1"/>
    <col min="7" max="7" width="12.875" style="38" customWidth="1"/>
    <col min="8" max="8" width="5.75" style="18" hidden="1" customWidth="1"/>
    <col min="9" max="9" width="48.25" style="18" customWidth="1"/>
    <col min="10" max="10" width="12.625" style="13" customWidth="1"/>
    <col min="11" max="11" width="9" style="66"/>
    <col min="12" max="16384" width="9" style="18"/>
  </cols>
  <sheetData>
    <row r="1" spans="1:11" ht="26.25" customHeight="1">
      <c r="A1" s="14" t="s">
        <v>20</v>
      </c>
      <c r="B1" s="15"/>
      <c r="C1" s="15"/>
      <c r="D1" s="16"/>
      <c r="E1" s="16"/>
      <c r="F1" s="16"/>
      <c r="G1" s="16"/>
      <c r="H1" s="15"/>
      <c r="I1" s="15"/>
      <c r="J1" s="17" t="s">
        <v>11</v>
      </c>
    </row>
    <row r="2" spans="1:11" ht="26.25" customHeight="1">
      <c r="A2" s="14" t="s">
        <v>22</v>
      </c>
      <c r="B2" s="15"/>
      <c r="C2" s="15" t="s">
        <v>11</v>
      </c>
      <c r="D2" s="16"/>
      <c r="E2" s="16"/>
      <c r="F2" s="16"/>
      <c r="G2" s="16"/>
      <c r="H2" s="15"/>
      <c r="I2" s="15"/>
      <c r="J2" s="17" t="s">
        <v>11</v>
      </c>
    </row>
    <row r="3" spans="1:11" ht="11.25" customHeight="1">
      <c r="A3" s="19"/>
      <c r="B3" s="20"/>
      <c r="C3" s="20"/>
      <c r="D3" s="21"/>
      <c r="E3" s="21"/>
      <c r="F3" s="21"/>
      <c r="G3" s="21"/>
      <c r="H3" s="20"/>
      <c r="I3" s="20"/>
      <c r="J3" s="22"/>
    </row>
    <row r="4" spans="1:11" s="13" customFormat="1" ht="74.25" customHeight="1">
      <c r="A4" s="10" t="s">
        <v>7</v>
      </c>
      <c r="B4" s="10" t="s">
        <v>13</v>
      </c>
      <c r="C4" s="63" t="s">
        <v>44</v>
      </c>
      <c r="D4" s="11" t="s">
        <v>19</v>
      </c>
      <c r="E4" s="11" t="s">
        <v>14</v>
      </c>
      <c r="F4" s="11" t="s">
        <v>15</v>
      </c>
      <c r="G4" s="11" t="s">
        <v>18</v>
      </c>
      <c r="H4" s="10" t="s">
        <v>5</v>
      </c>
      <c r="I4" s="12" t="s">
        <v>16</v>
      </c>
      <c r="J4" s="12" t="s">
        <v>17</v>
      </c>
      <c r="K4" s="67"/>
    </row>
    <row r="5" spans="1:11" s="13" customFormat="1" ht="93" customHeight="1">
      <c r="A5" s="10"/>
      <c r="B5" s="70" t="s">
        <v>26</v>
      </c>
      <c r="C5" s="71" t="s">
        <v>82</v>
      </c>
      <c r="D5" s="72"/>
      <c r="E5" s="72"/>
      <c r="F5" s="72"/>
      <c r="G5" s="72"/>
      <c r="H5" s="73"/>
      <c r="I5" s="74"/>
      <c r="J5" s="74"/>
      <c r="K5" s="67"/>
    </row>
    <row r="6" spans="1:11" ht="179.25" customHeight="1">
      <c r="A6" s="29">
        <v>1</v>
      </c>
      <c r="B6" s="30"/>
      <c r="C6" s="30" t="s">
        <v>83</v>
      </c>
      <c r="D6" s="32">
        <v>50000000</v>
      </c>
      <c r="E6" s="32">
        <v>50000000</v>
      </c>
      <c r="F6" s="58"/>
      <c r="G6" s="58"/>
      <c r="H6" s="29"/>
      <c r="I6" s="33" t="s">
        <v>27</v>
      </c>
      <c r="J6" s="68" t="s">
        <v>32</v>
      </c>
      <c r="K6" s="66" t="s">
        <v>45</v>
      </c>
    </row>
    <row r="7" spans="1:11" ht="366.75" customHeight="1">
      <c r="A7" s="29">
        <v>2</v>
      </c>
      <c r="B7" s="30"/>
      <c r="C7" s="30" t="s">
        <v>84</v>
      </c>
      <c r="D7" s="32">
        <v>25000000</v>
      </c>
      <c r="E7" s="32">
        <v>18500000</v>
      </c>
      <c r="F7" s="58">
        <f>SUM(D7-E7)</f>
        <v>6500000</v>
      </c>
      <c r="G7" s="58"/>
      <c r="H7" s="29"/>
      <c r="I7" s="33" t="s">
        <v>60</v>
      </c>
      <c r="J7" s="68" t="s">
        <v>39</v>
      </c>
      <c r="K7" s="66" t="s">
        <v>46</v>
      </c>
    </row>
    <row r="8" spans="1:11" ht="351.75" customHeight="1">
      <c r="A8" s="29">
        <v>3</v>
      </c>
      <c r="B8" s="30"/>
      <c r="C8" s="30" t="s">
        <v>85</v>
      </c>
      <c r="D8" s="32">
        <v>10000000</v>
      </c>
      <c r="E8" s="32">
        <v>10000000</v>
      </c>
      <c r="F8" s="58"/>
      <c r="G8" s="58"/>
      <c r="H8" s="29"/>
      <c r="I8" s="33" t="s">
        <v>62</v>
      </c>
      <c r="J8" s="68" t="s">
        <v>38</v>
      </c>
      <c r="K8" s="66" t="s">
        <v>47</v>
      </c>
    </row>
    <row r="9" spans="1:11" ht="46.5" customHeight="1">
      <c r="A9" s="29"/>
      <c r="B9" s="30"/>
      <c r="C9" s="75" t="s">
        <v>86</v>
      </c>
      <c r="D9" s="76"/>
      <c r="E9" s="76"/>
      <c r="F9" s="77"/>
      <c r="G9" s="77"/>
      <c r="H9" s="78"/>
      <c r="I9" s="79"/>
      <c r="J9" s="80"/>
    </row>
    <row r="10" spans="1:11" ht="265.5" customHeight="1">
      <c r="A10" s="29">
        <v>4</v>
      </c>
      <c r="B10" s="30"/>
      <c r="C10" s="30" t="s">
        <v>88</v>
      </c>
      <c r="D10" s="32">
        <v>10000000</v>
      </c>
      <c r="E10" s="32">
        <v>10000000</v>
      </c>
      <c r="F10" s="58"/>
      <c r="G10" s="58"/>
      <c r="H10" s="29"/>
      <c r="I10" s="33" t="s">
        <v>61</v>
      </c>
      <c r="J10" s="68"/>
    </row>
    <row r="11" spans="1:11" ht="147" customHeight="1">
      <c r="A11" s="29">
        <v>5</v>
      </c>
      <c r="B11" s="30"/>
      <c r="C11" s="30" t="s">
        <v>89</v>
      </c>
      <c r="D11" s="32">
        <v>8000000</v>
      </c>
      <c r="E11" s="32"/>
      <c r="F11" s="58"/>
      <c r="G11" s="58">
        <v>8000000</v>
      </c>
      <c r="H11" s="29"/>
      <c r="I11" s="33" t="s">
        <v>63</v>
      </c>
      <c r="J11" s="68"/>
    </row>
    <row r="12" spans="1:11" ht="172.5" customHeight="1">
      <c r="A12" s="29">
        <v>6</v>
      </c>
      <c r="B12" s="30"/>
      <c r="C12" s="30" t="s">
        <v>90</v>
      </c>
      <c r="D12" s="32">
        <v>13000000</v>
      </c>
      <c r="E12" s="32"/>
      <c r="F12" s="58"/>
      <c r="G12" s="58">
        <v>13000000</v>
      </c>
      <c r="H12" s="29"/>
      <c r="I12" s="33" t="s">
        <v>64</v>
      </c>
      <c r="J12" s="68"/>
    </row>
    <row r="13" spans="1:11" ht="159" customHeight="1">
      <c r="A13" s="29">
        <v>7</v>
      </c>
      <c r="B13" s="30"/>
      <c r="C13" s="30" t="s">
        <v>91</v>
      </c>
      <c r="D13" s="32">
        <v>5000000</v>
      </c>
      <c r="E13" s="32"/>
      <c r="F13" s="58"/>
      <c r="G13" s="58">
        <v>5000000</v>
      </c>
      <c r="H13" s="29"/>
      <c r="I13" s="33" t="s">
        <v>1</v>
      </c>
      <c r="J13" s="68"/>
    </row>
    <row r="14" spans="1:11" ht="105" customHeight="1">
      <c r="A14" s="29"/>
      <c r="B14" s="70" t="s">
        <v>24</v>
      </c>
      <c r="C14" s="75" t="s">
        <v>87</v>
      </c>
      <c r="D14" s="76"/>
      <c r="E14" s="76"/>
      <c r="F14" s="77"/>
      <c r="G14" s="77"/>
      <c r="H14" s="78"/>
      <c r="I14" s="79"/>
      <c r="J14" s="80"/>
    </row>
    <row r="15" spans="1:11" ht="263.25" customHeight="1">
      <c r="A15" s="29">
        <v>8</v>
      </c>
      <c r="B15" s="30"/>
      <c r="C15" s="30" t="s">
        <v>92</v>
      </c>
      <c r="D15" s="32">
        <v>20000000</v>
      </c>
      <c r="E15" s="32">
        <v>20000000</v>
      </c>
      <c r="F15" s="32"/>
      <c r="G15" s="58"/>
      <c r="H15" s="29"/>
      <c r="I15" s="33" t="s">
        <v>65</v>
      </c>
      <c r="J15" s="68" t="s">
        <v>33</v>
      </c>
      <c r="K15" s="66" t="s">
        <v>48</v>
      </c>
    </row>
    <row r="16" spans="1:11" ht="162.75" customHeight="1">
      <c r="A16" s="29">
        <v>9</v>
      </c>
      <c r="B16" s="30"/>
      <c r="C16" s="30" t="s">
        <v>93</v>
      </c>
      <c r="D16" s="32">
        <v>22000000</v>
      </c>
      <c r="E16" s="32">
        <v>22000000</v>
      </c>
      <c r="F16" s="58"/>
      <c r="G16" s="58"/>
      <c r="H16" s="29"/>
      <c r="I16" s="33" t="s">
        <v>124</v>
      </c>
      <c r="J16" s="68" t="s">
        <v>41</v>
      </c>
      <c r="K16" s="66" t="s">
        <v>49</v>
      </c>
    </row>
    <row r="17" spans="1:11" ht="285.75" customHeight="1">
      <c r="A17" s="29">
        <v>10</v>
      </c>
      <c r="B17" s="30"/>
      <c r="C17" s="30" t="s">
        <v>94</v>
      </c>
      <c r="D17" s="32">
        <v>27000000</v>
      </c>
      <c r="E17" s="32">
        <v>27000000</v>
      </c>
      <c r="F17" s="58"/>
      <c r="G17" s="32"/>
      <c r="H17" s="29"/>
      <c r="I17" s="33" t="s">
        <v>66</v>
      </c>
      <c r="J17" s="68" t="s">
        <v>40</v>
      </c>
      <c r="K17" s="66" t="s">
        <v>50</v>
      </c>
    </row>
    <row r="18" spans="1:11" ht="347.25" customHeight="1">
      <c r="A18" s="29">
        <v>11</v>
      </c>
      <c r="B18" s="30"/>
      <c r="C18" s="30" t="s">
        <v>95</v>
      </c>
      <c r="D18" s="32">
        <v>25000000</v>
      </c>
      <c r="E18" s="32">
        <v>25000000</v>
      </c>
      <c r="F18" s="58"/>
      <c r="G18" s="58"/>
      <c r="H18" s="29"/>
      <c r="I18" s="30" t="s">
        <v>31</v>
      </c>
      <c r="J18" s="68" t="s">
        <v>36</v>
      </c>
      <c r="K18" s="66" t="s">
        <v>51</v>
      </c>
    </row>
    <row r="19" spans="1:11" ht="264" customHeight="1">
      <c r="A19" s="29">
        <v>12</v>
      </c>
      <c r="B19" s="30"/>
      <c r="C19" s="30" t="s">
        <v>96</v>
      </c>
      <c r="D19" s="32">
        <v>14850000</v>
      </c>
      <c r="E19" s="32"/>
      <c r="F19" s="58"/>
      <c r="G19" s="32">
        <v>14850000</v>
      </c>
      <c r="H19" s="29"/>
      <c r="I19" s="30" t="s">
        <v>67</v>
      </c>
      <c r="J19" s="68" t="s">
        <v>37</v>
      </c>
      <c r="K19" s="66" t="s">
        <v>52</v>
      </c>
    </row>
    <row r="20" spans="1:11" ht="39" customHeight="1">
      <c r="A20" s="29"/>
      <c r="B20" s="30"/>
      <c r="C20" s="75" t="s">
        <v>86</v>
      </c>
      <c r="D20" s="76"/>
      <c r="E20" s="76"/>
      <c r="F20" s="77"/>
      <c r="G20" s="76"/>
      <c r="H20" s="78"/>
      <c r="I20" s="75"/>
      <c r="J20" s="80"/>
    </row>
    <row r="21" spans="1:11" ht="203.25" customHeight="1">
      <c r="A21" s="29">
        <v>13</v>
      </c>
      <c r="B21" s="30"/>
      <c r="C21" s="30" t="s">
        <v>0</v>
      </c>
      <c r="D21" s="32">
        <v>5000000</v>
      </c>
      <c r="E21" s="32"/>
      <c r="F21" s="58"/>
      <c r="G21" s="32">
        <v>5000000</v>
      </c>
      <c r="H21" s="29"/>
      <c r="I21" s="33" t="s">
        <v>28</v>
      </c>
      <c r="J21" s="68"/>
    </row>
    <row r="22" spans="1:11" ht="159" customHeight="1">
      <c r="A22" s="29">
        <v>14</v>
      </c>
      <c r="B22" s="30"/>
      <c r="C22" s="30" t="s">
        <v>97</v>
      </c>
      <c r="D22" s="32">
        <v>30000000</v>
      </c>
      <c r="E22" s="32">
        <v>30000000</v>
      </c>
      <c r="F22" s="58"/>
      <c r="G22" s="58"/>
      <c r="H22" s="29"/>
      <c r="I22" s="33" t="s">
        <v>68</v>
      </c>
      <c r="J22" s="68"/>
    </row>
    <row r="23" spans="1:11" ht="107.25" customHeight="1">
      <c r="A23" s="29"/>
      <c r="B23" s="70" t="s">
        <v>25</v>
      </c>
      <c r="C23" s="75" t="s">
        <v>98</v>
      </c>
      <c r="D23" s="76"/>
      <c r="E23" s="76"/>
      <c r="F23" s="77"/>
      <c r="G23" s="77"/>
      <c r="H23" s="78"/>
      <c r="I23" s="79"/>
      <c r="J23" s="80"/>
    </row>
    <row r="24" spans="1:11" ht="237" customHeight="1">
      <c r="A24" s="29">
        <v>15</v>
      </c>
      <c r="B24" s="30"/>
      <c r="C24" s="30" t="s">
        <v>99</v>
      </c>
      <c r="D24" s="32">
        <v>30000000</v>
      </c>
      <c r="E24" s="32">
        <v>26000000</v>
      </c>
      <c r="F24" s="58">
        <v>4000000</v>
      </c>
      <c r="G24" s="32"/>
      <c r="H24" s="29"/>
      <c r="I24" s="33" t="s">
        <v>69</v>
      </c>
      <c r="J24" s="68" t="s">
        <v>34</v>
      </c>
      <c r="K24" s="66" t="s">
        <v>53</v>
      </c>
    </row>
    <row r="25" spans="1:11" ht="250.5" customHeight="1">
      <c r="A25" s="29">
        <v>16</v>
      </c>
      <c r="B25" s="30"/>
      <c r="C25" s="30" t="s">
        <v>100</v>
      </c>
      <c r="D25" s="32">
        <v>15000000</v>
      </c>
      <c r="E25" s="32">
        <v>15000000</v>
      </c>
      <c r="F25" s="58"/>
      <c r="G25" s="58"/>
      <c r="H25" s="29"/>
      <c r="I25" s="33" t="s">
        <v>70</v>
      </c>
      <c r="J25" s="68" t="s">
        <v>42</v>
      </c>
      <c r="K25" s="66" t="s">
        <v>54</v>
      </c>
    </row>
    <row r="26" spans="1:11" ht="164.25" customHeight="1">
      <c r="A26" s="29">
        <v>17</v>
      </c>
      <c r="B26" s="65"/>
      <c r="C26" s="30" t="s">
        <v>101</v>
      </c>
      <c r="D26" s="32">
        <v>12000000</v>
      </c>
      <c r="E26" s="32">
        <v>12000000</v>
      </c>
      <c r="F26" s="58"/>
      <c r="G26" s="58"/>
      <c r="H26" s="29"/>
      <c r="I26" s="33" t="s">
        <v>71</v>
      </c>
      <c r="J26" s="68" t="s">
        <v>43</v>
      </c>
      <c r="K26" s="66" t="s">
        <v>55</v>
      </c>
    </row>
    <row r="27" spans="1:11" ht="279.75" customHeight="1">
      <c r="A27" s="29">
        <v>18</v>
      </c>
      <c r="B27" s="30"/>
      <c r="C27" s="30" t="s">
        <v>102</v>
      </c>
      <c r="D27" s="32">
        <v>12000000</v>
      </c>
      <c r="E27" s="32">
        <v>12000000</v>
      </c>
      <c r="F27" s="58"/>
      <c r="G27" s="58"/>
      <c r="H27" s="29"/>
      <c r="I27" s="33" t="s">
        <v>30</v>
      </c>
      <c r="J27" s="68" t="s">
        <v>35</v>
      </c>
      <c r="K27" s="66" t="s">
        <v>56</v>
      </c>
    </row>
    <row r="28" spans="1:11" ht="42" customHeight="1">
      <c r="A28" s="29"/>
      <c r="B28" s="30"/>
      <c r="C28" s="75" t="s">
        <v>86</v>
      </c>
      <c r="D28" s="76"/>
      <c r="E28" s="76"/>
      <c r="F28" s="77"/>
      <c r="G28" s="77"/>
      <c r="H28" s="78"/>
      <c r="I28" s="79"/>
      <c r="J28" s="80"/>
    </row>
    <row r="29" spans="1:11" ht="264.75" customHeight="1">
      <c r="A29" s="29">
        <v>19</v>
      </c>
      <c r="B29" s="30"/>
      <c r="C29" s="30" t="s">
        <v>103</v>
      </c>
      <c r="D29" s="32">
        <v>15000000</v>
      </c>
      <c r="E29" s="32">
        <v>15000000</v>
      </c>
      <c r="F29" s="58"/>
      <c r="G29" s="58"/>
      <c r="H29" s="29"/>
      <c r="I29" s="33" t="s">
        <v>72</v>
      </c>
      <c r="J29" s="68"/>
    </row>
    <row r="30" spans="1:11" ht="165" customHeight="1">
      <c r="A30" s="29">
        <v>20</v>
      </c>
      <c r="B30" s="30"/>
      <c r="C30" s="30" t="s">
        <v>104</v>
      </c>
      <c r="D30" s="32">
        <v>17000000</v>
      </c>
      <c r="E30" s="32"/>
      <c r="F30" s="58"/>
      <c r="G30" s="32">
        <v>17000000</v>
      </c>
      <c r="H30" s="29"/>
      <c r="I30" s="33" t="s">
        <v>29</v>
      </c>
      <c r="J30" s="68"/>
    </row>
    <row r="31" spans="1:11" ht="303" customHeight="1">
      <c r="A31" s="29">
        <v>21</v>
      </c>
      <c r="B31" s="30"/>
      <c r="C31" s="30" t="s">
        <v>105</v>
      </c>
      <c r="D31" s="32">
        <v>12000000</v>
      </c>
      <c r="E31" s="32">
        <v>2000000</v>
      </c>
      <c r="F31" s="58">
        <v>10000000</v>
      </c>
      <c r="G31" s="32"/>
      <c r="H31" s="29"/>
      <c r="I31" s="33" t="s">
        <v>73</v>
      </c>
      <c r="J31" s="68"/>
    </row>
    <row r="32" spans="1:11" ht="162" customHeight="1">
      <c r="A32" s="29">
        <v>22</v>
      </c>
      <c r="B32" s="30"/>
      <c r="C32" s="30" t="s">
        <v>106</v>
      </c>
      <c r="D32" s="32">
        <v>6000000</v>
      </c>
      <c r="E32" s="32"/>
      <c r="F32" s="58"/>
      <c r="G32" s="32">
        <v>6000000</v>
      </c>
      <c r="H32" s="29"/>
      <c r="I32" s="33" t="s">
        <v>74</v>
      </c>
      <c r="J32" s="68"/>
    </row>
    <row r="33" spans="1:11" ht="172.5" customHeight="1">
      <c r="A33" s="29">
        <v>23</v>
      </c>
      <c r="B33" s="30"/>
      <c r="C33" s="30" t="s">
        <v>107</v>
      </c>
      <c r="D33" s="32">
        <v>4000000</v>
      </c>
      <c r="E33" s="32">
        <v>4000000</v>
      </c>
      <c r="F33" s="58"/>
      <c r="G33" s="58"/>
      <c r="H33" s="29"/>
      <c r="I33" s="33" t="s">
        <v>75</v>
      </c>
      <c r="J33" s="68"/>
    </row>
    <row r="34" spans="1:11" ht="129.75" customHeight="1">
      <c r="A34" s="29">
        <v>24</v>
      </c>
      <c r="B34" s="30"/>
      <c r="C34" s="30" t="s">
        <v>108</v>
      </c>
      <c r="D34" s="32">
        <v>4000000</v>
      </c>
      <c r="E34" s="32"/>
      <c r="F34" s="58"/>
      <c r="G34" s="32">
        <v>4000000</v>
      </c>
      <c r="H34" s="29"/>
      <c r="I34" s="33" t="s">
        <v>76</v>
      </c>
      <c r="J34" s="68"/>
    </row>
    <row r="35" spans="1:11" ht="114.75" customHeight="1">
      <c r="A35" s="29"/>
      <c r="B35" s="70" t="s">
        <v>126</v>
      </c>
      <c r="C35" s="75" t="s">
        <v>86</v>
      </c>
      <c r="D35" s="76"/>
      <c r="E35" s="76"/>
      <c r="F35" s="77"/>
      <c r="G35" s="76"/>
      <c r="H35" s="78"/>
      <c r="I35" s="79"/>
      <c r="J35" s="80"/>
    </row>
    <row r="36" spans="1:11" ht="384" customHeight="1">
      <c r="A36" s="29">
        <v>25</v>
      </c>
      <c r="B36" s="30"/>
      <c r="C36" s="30" t="s">
        <v>109</v>
      </c>
      <c r="D36" s="32">
        <v>25000000</v>
      </c>
      <c r="E36" s="32">
        <v>25000000</v>
      </c>
      <c r="F36" s="58"/>
      <c r="G36" s="58"/>
      <c r="H36" s="29"/>
      <c r="I36" s="69" t="s">
        <v>77</v>
      </c>
      <c r="J36" s="68"/>
      <c r="K36" s="66" t="s">
        <v>57</v>
      </c>
    </row>
    <row r="37" spans="1:11" ht="253.5" customHeight="1">
      <c r="A37" s="29">
        <v>26</v>
      </c>
      <c r="B37" s="30"/>
      <c r="C37" s="30" t="s">
        <v>110</v>
      </c>
      <c r="D37" s="32">
        <v>20000000</v>
      </c>
      <c r="E37" s="32">
        <v>20000000</v>
      </c>
      <c r="F37" s="58"/>
      <c r="G37" s="58"/>
      <c r="H37" s="29"/>
      <c r="I37" s="33" t="s">
        <v>78</v>
      </c>
      <c r="J37" s="68"/>
      <c r="K37" s="66" t="s">
        <v>58</v>
      </c>
    </row>
    <row r="38" spans="1:11" ht="298.5" customHeight="1">
      <c r="A38" s="29">
        <v>27</v>
      </c>
      <c r="B38" s="30"/>
      <c r="C38" s="30" t="s">
        <v>111</v>
      </c>
      <c r="D38" s="32">
        <v>13500000</v>
      </c>
      <c r="E38" s="32">
        <v>13500000</v>
      </c>
      <c r="F38" s="58"/>
      <c r="G38" s="58"/>
      <c r="H38" s="29"/>
      <c r="I38" s="33" t="s">
        <v>79</v>
      </c>
      <c r="J38" s="68"/>
      <c r="K38" s="66" t="s">
        <v>59</v>
      </c>
    </row>
    <row r="39" spans="1:11" ht="291" customHeight="1">
      <c r="A39" s="29">
        <v>28</v>
      </c>
      <c r="B39" s="30"/>
      <c r="C39" s="30" t="s">
        <v>112</v>
      </c>
      <c r="D39" s="32">
        <v>13500000</v>
      </c>
      <c r="E39" s="32"/>
      <c r="F39" s="58"/>
      <c r="G39" s="58">
        <v>13500000</v>
      </c>
      <c r="H39" s="29"/>
      <c r="I39" s="33" t="s">
        <v>80</v>
      </c>
      <c r="J39" s="68"/>
    </row>
    <row r="40" spans="1:11" ht="237.75" customHeight="1">
      <c r="A40" s="29">
        <v>29</v>
      </c>
      <c r="B40" s="30"/>
      <c r="C40" s="30" t="s">
        <v>113</v>
      </c>
      <c r="D40" s="32">
        <v>13500000</v>
      </c>
      <c r="E40" s="32">
        <v>13500000</v>
      </c>
      <c r="F40" s="58"/>
      <c r="G40" s="58"/>
      <c r="H40" s="29"/>
      <c r="I40" s="33" t="s">
        <v>81</v>
      </c>
      <c r="J40" s="68"/>
    </row>
    <row r="41" spans="1:11" ht="35.25" customHeight="1">
      <c r="A41" s="29"/>
      <c r="B41" s="28"/>
      <c r="C41" s="24" t="s">
        <v>21</v>
      </c>
      <c r="D41" s="25">
        <v>5000000</v>
      </c>
      <c r="E41" s="25">
        <v>5000000</v>
      </c>
      <c r="F41" s="26"/>
      <c r="G41" s="26"/>
      <c r="H41" s="23"/>
      <c r="I41" s="27"/>
      <c r="J41" s="28"/>
    </row>
    <row r="42" spans="1:11">
      <c r="A42" s="29"/>
      <c r="B42" s="30"/>
      <c r="C42" s="31" t="s">
        <v>3</v>
      </c>
      <c r="D42" s="32">
        <f>SUM(D6:D41)</f>
        <v>482350000</v>
      </c>
      <c r="E42" s="32">
        <f>SUM(E6:E41)</f>
        <v>375500000</v>
      </c>
      <c r="F42" s="32">
        <f>SUM(F6:F40)</f>
        <v>20500000</v>
      </c>
      <c r="G42" s="32">
        <f>SUM(G6:G40)</f>
        <v>86350000</v>
      </c>
      <c r="H42" s="29"/>
      <c r="I42" s="33"/>
      <c r="J42" s="31"/>
    </row>
    <row r="43" spans="1:11">
      <c r="A43" s="34"/>
      <c r="B43" s="35"/>
      <c r="C43" s="35"/>
      <c r="D43" s="36"/>
      <c r="E43" s="36"/>
      <c r="F43" s="36"/>
      <c r="G43" s="36"/>
      <c r="H43" s="35"/>
      <c r="I43" s="35"/>
      <c r="J43" s="34"/>
    </row>
    <row r="44" spans="1:11">
      <c r="A44" s="34"/>
      <c r="B44" s="59"/>
      <c r="C44" s="35"/>
      <c r="D44" s="36"/>
      <c r="E44" s="36"/>
      <c r="F44" s="36"/>
      <c r="G44" s="36"/>
      <c r="H44" s="35"/>
      <c r="I44" s="35"/>
      <c r="J44" s="34"/>
    </row>
    <row r="45" spans="1:11">
      <c r="A45" s="34"/>
      <c r="B45" s="35"/>
      <c r="C45" s="35"/>
      <c r="D45" s="36"/>
      <c r="E45" s="36"/>
      <c r="F45" s="36"/>
      <c r="G45" s="36"/>
      <c r="H45" s="35"/>
      <c r="I45" s="35"/>
      <c r="J45" s="34"/>
    </row>
    <row r="46" spans="1:11">
      <c r="A46" s="34"/>
      <c r="B46" s="35"/>
      <c r="C46" s="35"/>
      <c r="D46" s="36"/>
      <c r="E46" s="36"/>
      <c r="F46" s="36"/>
      <c r="G46" s="36"/>
      <c r="H46" s="35"/>
      <c r="I46" s="35"/>
      <c r="J46" s="34"/>
    </row>
    <row r="47" spans="1:11">
      <c r="A47" s="34"/>
      <c r="B47" s="35"/>
      <c r="C47" s="35"/>
      <c r="D47" s="36"/>
      <c r="E47" s="36"/>
      <c r="F47" s="36"/>
      <c r="G47" s="36"/>
      <c r="H47" s="35"/>
      <c r="I47" s="35"/>
      <c r="J47" s="34"/>
    </row>
    <row r="48" spans="1:11">
      <c r="A48" s="34"/>
      <c r="B48" s="35"/>
      <c r="C48" s="35"/>
      <c r="D48" s="36"/>
      <c r="E48" s="36"/>
      <c r="F48" s="36"/>
      <c r="G48" s="36"/>
      <c r="H48" s="35"/>
      <c r="I48" s="35"/>
      <c r="J48" s="34"/>
    </row>
    <row r="49" spans="1:10">
      <c r="A49" s="34"/>
      <c r="B49" s="35"/>
      <c r="C49" s="35"/>
      <c r="D49" s="36"/>
      <c r="E49" s="36"/>
      <c r="F49" s="36"/>
      <c r="G49" s="36"/>
      <c r="H49" s="35"/>
      <c r="I49" s="35"/>
      <c r="J49" s="34"/>
    </row>
    <row r="50" spans="1:10">
      <c r="A50" s="34"/>
      <c r="B50" s="35"/>
      <c r="C50" s="35"/>
      <c r="D50" s="36"/>
      <c r="E50" s="36"/>
      <c r="F50" s="36"/>
      <c r="G50" s="36"/>
      <c r="H50" s="35"/>
      <c r="I50" s="35"/>
      <c r="J50" s="34"/>
    </row>
    <row r="51" spans="1:10">
      <c r="A51" s="34"/>
      <c r="B51" s="35"/>
      <c r="C51" s="35"/>
      <c r="D51" s="36"/>
      <c r="E51" s="36"/>
      <c r="F51" s="36"/>
      <c r="G51" s="36"/>
      <c r="H51" s="35"/>
      <c r="I51" s="35"/>
      <c r="J51" s="34"/>
    </row>
    <row r="52" spans="1:10">
      <c r="A52" s="34"/>
      <c r="B52" s="35"/>
      <c r="C52" s="35"/>
      <c r="D52" s="36"/>
      <c r="E52" s="36"/>
      <c r="F52" s="36"/>
      <c r="G52" s="36"/>
      <c r="H52" s="35"/>
      <c r="I52" s="35"/>
      <c r="J52" s="34"/>
    </row>
    <row r="53" spans="1:10">
      <c r="A53" s="34"/>
      <c r="B53" s="35"/>
      <c r="C53" s="35"/>
      <c r="D53" s="36"/>
      <c r="E53" s="36"/>
      <c r="F53" s="36"/>
      <c r="G53" s="36"/>
      <c r="H53" s="35"/>
      <c r="I53" s="35"/>
      <c r="J53" s="34"/>
    </row>
    <row r="54" spans="1:10">
      <c r="A54" s="34"/>
      <c r="B54" s="35"/>
      <c r="C54" s="35"/>
      <c r="D54" s="36"/>
      <c r="E54" s="36"/>
      <c r="F54" s="36"/>
      <c r="G54" s="36"/>
      <c r="H54" s="35"/>
      <c r="I54" s="35"/>
      <c r="J54" s="34"/>
    </row>
    <row r="55" spans="1:10">
      <c r="A55" s="34"/>
      <c r="B55" s="35"/>
      <c r="C55" s="35"/>
      <c r="D55" s="36"/>
      <c r="E55" s="36"/>
      <c r="F55" s="36"/>
      <c r="G55" s="36"/>
      <c r="H55" s="35"/>
      <c r="I55" s="35"/>
      <c r="J55" s="34"/>
    </row>
    <row r="56" spans="1:10">
      <c r="A56" s="34"/>
      <c r="B56" s="35"/>
      <c r="C56" s="35"/>
      <c r="D56" s="36"/>
      <c r="E56" s="36"/>
      <c r="F56" s="36"/>
      <c r="G56" s="36"/>
      <c r="H56" s="35"/>
      <c r="I56" s="35"/>
      <c r="J56" s="34"/>
    </row>
    <row r="57" spans="1:10">
      <c r="A57" s="34"/>
      <c r="B57" s="35"/>
      <c r="C57" s="35"/>
      <c r="D57" s="36"/>
      <c r="E57" s="36"/>
      <c r="F57" s="36"/>
      <c r="G57" s="36"/>
      <c r="H57" s="35"/>
      <c r="I57" s="35"/>
      <c r="J57" s="34"/>
    </row>
    <row r="58" spans="1:10">
      <c r="A58" s="34"/>
      <c r="B58" s="35"/>
      <c r="C58" s="35"/>
      <c r="D58" s="36"/>
      <c r="E58" s="36"/>
      <c r="F58" s="36"/>
      <c r="G58" s="36"/>
      <c r="H58" s="35"/>
      <c r="I58" s="35"/>
      <c r="J58" s="34"/>
    </row>
    <row r="59" spans="1:10">
      <c r="A59" s="34"/>
      <c r="B59" s="35"/>
      <c r="C59" s="35"/>
      <c r="D59" s="36"/>
      <c r="E59" s="36"/>
      <c r="F59" s="36"/>
      <c r="G59" s="36"/>
      <c r="H59" s="35"/>
      <c r="I59" s="35"/>
      <c r="J59" s="34"/>
    </row>
    <row r="60" spans="1:10">
      <c r="A60" s="34"/>
      <c r="B60" s="35"/>
      <c r="C60" s="35"/>
      <c r="D60" s="36"/>
      <c r="E60" s="36"/>
      <c r="F60" s="36"/>
      <c r="G60" s="36"/>
      <c r="H60" s="35"/>
      <c r="I60" s="35"/>
      <c r="J60" s="34"/>
    </row>
    <row r="61" spans="1:10">
      <c r="A61" s="34"/>
      <c r="B61" s="35"/>
      <c r="C61" s="35"/>
      <c r="D61" s="36"/>
      <c r="E61" s="36"/>
      <c r="F61" s="36"/>
      <c r="G61" s="36"/>
      <c r="H61" s="35"/>
      <c r="I61" s="35"/>
      <c r="J61" s="34"/>
    </row>
    <row r="62" spans="1:10">
      <c r="A62" s="34"/>
      <c r="B62" s="37"/>
      <c r="C62" s="35"/>
      <c r="D62" s="36"/>
      <c r="E62" s="36"/>
      <c r="F62" s="36"/>
      <c r="G62" s="36"/>
      <c r="H62" s="35"/>
      <c r="I62" s="35"/>
      <c r="J62" s="34"/>
    </row>
    <row r="63" spans="1:10">
      <c r="A63" s="34"/>
      <c r="B63" s="35"/>
      <c r="C63" s="35"/>
      <c r="D63" s="36"/>
      <c r="E63" s="36"/>
      <c r="F63" s="36"/>
      <c r="G63" s="36"/>
      <c r="H63" s="35"/>
      <c r="I63" s="35"/>
      <c r="J63" s="34"/>
    </row>
    <row r="64" spans="1:10">
      <c r="A64" s="34"/>
      <c r="B64" s="35"/>
      <c r="C64" s="35"/>
      <c r="D64" s="36"/>
      <c r="E64" s="36"/>
      <c r="F64" s="36"/>
      <c r="G64" s="36"/>
      <c r="H64" s="35"/>
      <c r="I64" s="35"/>
      <c r="J64" s="34"/>
    </row>
    <row r="65" spans="1:10">
      <c r="A65" s="34"/>
      <c r="B65" s="35"/>
      <c r="C65" s="35"/>
      <c r="D65" s="36"/>
      <c r="E65" s="36"/>
      <c r="F65" s="36"/>
      <c r="G65" s="36"/>
      <c r="H65" s="35"/>
      <c r="I65" s="35"/>
      <c r="J65" s="34"/>
    </row>
    <row r="66" spans="1:10">
      <c r="A66" s="34"/>
      <c r="B66" s="35"/>
      <c r="C66" s="35"/>
      <c r="D66" s="36"/>
      <c r="E66" s="36"/>
      <c r="F66" s="36"/>
      <c r="G66" s="36"/>
      <c r="H66" s="35"/>
      <c r="I66" s="35"/>
      <c r="J66" s="34"/>
    </row>
    <row r="67" spans="1:10">
      <c r="A67" s="34"/>
      <c r="B67" s="35"/>
      <c r="C67" s="35"/>
      <c r="D67" s="36"/>
      <c r="E67" s="36"/>
      <c r="F67" s="36"/>
      <c r="G67" s="36"/>
      <c r="H67" s="35"/>
      <c r="I67" s="35"/>
      <c r="J67" s="34"/>
    </row>
    <row r="68" spans="1:10">
      <c r="A68" s="34"/>
      <c r="B68" s="35"/>
      <c r="C68" s="35"/>
      <c r="D68" s="36"/>
      <c r="E68" s="36"/>
      <c r="F68" s="36"/>
      <c r="G68" s="36"/>
      <c r="H68" s="35"/>
      <c r="I68" s="35"/>
      <c r="J68" s="34"/>
    </row>
    <row r="69" spans="1:10">
      <c r="A69" s="34"/>
      <c r="B69" s="35"/>
      <c r="C69" s="35"/>
      <c r="D69" s="36"/>
      <c r="E69" s="36"/>
      <c r="F69" s="36"/>
      <c r="G69" s="36"/>
      <c r="H69" s="35"/>
      <c r="I69" s="35"/>
      <c r="J69" s="34"/>
    </row>
    <row r="70" spans="1:10">
      <c r="A70" s="34"/>
      <c r="B70" s="35"/>
      <c r="C70" s="35"/>
      <c r="D70" s="36"/>
      <c r="E70" s="36"/>
      <c r="F70" s="36"/>
      <c r="G70" s="36"/>
      <c r="H70" s="35"/>
      <c r="I70" s="35"/>
      <c r="J70" s="34"/>
    </row>
    <row r="71" spans="1:10">
      <c r="A71" s="34"/>
      <c r="B71" s="35"/>
      <c r="C71" s="35"/>
      <c r="D71" s="36"/>
      <c r="E71" s="36"/>
      <c r="F71" s="36"/>
      <c r="G71" s="36"/>
      <c r="H71" s="35"/>
      <c r="I71" s="35"/>
      <c r="J71" s="34"/>
    </row>
    <row r="72" spans="1:10">
      <c r="A72" s="34"/>
      <c r="C72" s="35"/>
      <c r="D72" s="36"/>
      <c r="E72" s="36"/>
      <c r="F72" s="36"/>
      <c r="G72" s="36"/>
      <c r="H72" s="35"/>
      <c r="I72" s="35"/>
      <c r="J72" s="34"/>
    </row>
    <row r="73" spans="1:10">
      <c r="A73" s="13"/>
    </row>
    <row r="74" spans="1:10">
      <c r="A74" s="13"/>
    </row>
    <row r="75" spans="1:10">
      <c r="A75" s="13"/>
    </row>
    <row r="76" spans="1:10">
      <c r="A76" s="13"/>
    </row>
    <row r="77" spans="1:10">
      <c r="A77" s="13"/>
    </row>
    <row r="78" spans="1:10">
      <c r="A78" s="13"/>
    </row>
    <row r="79" spans="1:10">
      <c r="A79" s="13"/>
      <c r="C79" s="18" t="s">
        <v>11</v>
      </c>
    </row>
    <row r="80" spans="1:10">
      <c r="A80" s="13"/>
    </row>
    <row r="81" spans="1:1">
      <c r="A81" s="13"/>
    </row>
    <row r="82" spans="1:1">
      <c r="A82" s="13"/>
    </row>
    <row r="83" spans="1:1">
      <c r="A83" s="13"/>
    </row>
  </sheetData>
  <sortState ref="A5:K33">
    <sortCondition ref="B5:B33"/>
    <sortCondition ref="K5:K33"/>
  </sortState>
  <phoneticPr fontId="0" type="noConversion"/>
  <printOptions horizontalCentered="1"/>
  <pageMargins left="0.2" right="0.19600000000000001" top="0.32" bottom="0.45" header="0.23622047244094499" footer="0.3"/>
  <pageSetup paperSize="9" scale="75" orientation="landscape" r:id="rId1"/>
  <headerFooter>
    <oddHeader xml:space="preserve">&amp;L </oddHeader>
    <oddFooter>&amp;C&amp;9หน้าที่ &amp;P จาก &amp;N&amp;R&amp;9กลุ่มจังหวัดภาคเหนือตอนบน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สรุป คก.Top5</vt:lpstr>
      <vt:lpstr>สรุป คก.อื่นๆ</vt:lpstr>
      <vt:lpstr>สรุปงบหน้า(13กพ56)</vt:lpstr>
      <vt:lpstr>โครงการ-เหนือบน 2(14มีค56)</vt:lpstr>
      <vt:lpstr>'โครงการ-เหนือบน 2(14มีค56)'!Print_Area</vt:lpstr>
      <vt:lpstr>'สรุป คก.Top5'!Print_Area</vt:lpstr>
      <vt:lpstr>'สรุป คก.อื่นๆ'!Print_Area</vt:lpstr>
      <vt:lpstr>'สรุปงบหน้า(13กพ56)'!Print_Area</vt:lpstr>
      <vt:lpstr>'โครงการ-เหนือบน 2(14มีค56)'!Print_Titles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jintawan</dc:creator>
  <cp:lastModifiedBy>Admin</cp:lastModifiedBy>
  <cp:lastPrinted>2013-03-18T12:30:05Z</cp:lastPrinted>
  <dcterms:created xsi:type="dcterms:W3CDTF">2009-12-15T02:39:30Z</dcterms:created>
  <dcterms:modified xsi:type="dcterms:W3CDTF">2013-04-03T03:40:39Z</dcterms:modified>
</cp:coreProperties>
</file>